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Rel-15 5GS maintenance/WP/Sub-area WPs/Included in the RAN5 TDOC/"/>
    </mc:Choice>
  </mc:AlternateContent>
  <xr:revisionPtr revIDLastSave="4" documentId="8_{F3E98667-88FD-492A-9064-1BD16545F63F}" xr6:coauthVersionLast="47" xr6:coauthVersionMax="47" xr10:uidLastSave="{74CAB910-1724-40B9-A4B6-35EA77A71EFC}"/>
  <bookViews>
    <workbookView xWindow="57480" yWindow="-120" windowWidth="38640" windowHeight="20625" xr2:uid="{00000000-000D-0000-FFFF-FFFF00000000}"/>
  </bookViews>
  <sheets>
    <sheet name="Summary" sheetId="4" r:id="rId1"/>
    <sheet name="RF Tx Rx Range 2" sheetId="1" r:id="rId2"/>
  </sheets>
  <externalReferences>
    <externalReference r:id="rId3"/>
  </externalReferences>
  <definedNames>
    <definedName name="_xlnm._FilterDatabase" localSheetId="1" hidden="1">'RF Tx Rx Range 2'!$A$11:$Y$398</definedName>
    <definedName name="InputBWClassesRange">'[1]Create CA TCL'!$E$5,'[1]Create CA TCL'!$H$5,'[1]Create CA TCL'!$K$5,'[1]Create CA TCL'!$N$5,'[1]Create CA TCL'!$Q$5,'[1]Create CA TCL'!$E$8,'[1]Create CA TCL'!$H$8,'[1]Create CA TCL'!$K$8</definedName>
    <definedName name="OLE_LINK16" localSheetId="1">'RF Tx Rx Range 2'!$E$88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96" i="1" l="1"/>
  <c r="L218" i="1" l="1"/>
  <c r="L222" i="1"/>
  <c r="N10" i="1" a="1"/>
  <c r="N10" i="1" s="1"/>
  <c r="L169" i="1"/>
  <c r="L88" i="1"/>
  <c r="L215" i="1"/>
  <c r="L159" i="1"/>
  <c r="L277" i="1"/>
  <c r="L276" i="1"/>
  <c r="L275" i="1"/>
  <c r="L264" i="1"/>
  <c r="L263" i="1"/>
  <c r="L252" i="1"/>
  <c r="L253" i="1"/>
  <c r="L251" i="1"/>
  <c r="L240" i="1"/>
  <c r="L239" i="1"/>
  <c r="L238" i="1"/>
  <c r="L117" i="1"/>
  <c r="L185" i="1"/>
  <c r="L335" i="1"/>
  <c r="L334" i="1"/>
  <c r="L394" i="1"/>
  <c r="L313" i="1"/>
  <c r="L164" i="1"/>
  <c r="L393" i="1"/>
  <c r="L302" i="1"/>
  <c r="L301" i="1"/>
  <c r="L300" i="1"/>
  <c r="L299" i="1"/>
  <c r="L298" i="1"/>
  <c r="L297" i="1"/>
  <c r="L296" i="1"/>
  <c r="L295" i="1"/>
  <c r="L293" i="1"/>
  <c r="L292" i="1"/>
  <c r="L291" i="1"/>
  <c r="L290" i="1"/>
  <c r="L289" i="1"/>
  <c r="L288" i="1"/>
  <c r="L287" i="1"/>
  <c r="L286" i="1"/>
  <c r="L212" i="1"/>
  <c r="L211" i="1"/>
  <c r="L210" i="1"/>
  <c r="L209" i="1"/>
  <c r="L208" i="1"/>
  <c r="L207" i="1"/>
  <c r="L206" i="1"/>
  <c r="L205" i="1"/>
  <c r="L203" i="1"/>
  <c r="L202" i="1"/>
  <c r="L201" i="1"/>
  <c r="L200" i="1"/>
  <c r="L199" i="1"/>
  <c r="L198" i="1"/>
  <c r="L197" i="1"/>
  <c r="L196" i="1"/>
  <c r="L194" i="1"/>
  <c r="L193" i="1"/>
  <c r="L192" i="1"/>
  <c r="L191" i="1"/>
  <c r="L190" i="1"/>
  <c r="L189" i="1"/>
  <c r="L188" i="1"/>
  <c r="L187" i="1"/>
  <c r="L183" i="1"/>
  <c r="L182" i="1"/>
  <c r="L181" i="1"/>
  <c r="L180" i="1"/>
  <c r="L392" i="1"/>
  <c r="K14" i="4"/>
  <c r="E14" i="4" s="1"/>
  <c r="J14" i="4"/>
  <c r="D14" i="4" s="1"/>
  <c r="B14" i="4"/>
  <c r="B5" i="4"/>
  <c r="A2" i="4"/>
  <c r="L163" i="1"/>
  <c r="L179" i="1"/>
  <c r="L178" i="1"/>
  <c r="L177" i="1"/>
  <c r="L176" i="1"/>
  <c r="L247" i="1"/>
  <c r="L246" i="1"/>
  <c r="L245" i="1"/>
  <c r="L244" i="1"/>
  <c r="L243" i="1"/>
  <c r="L242" i="1"/>
  <c r="L241" i="1"/>
  <c r="L237" i="1"/>
  <c r="L284" i="1"/>
  <c r="L283" i="1"/>
  <c r="L282" i="1"/>
  <c r="L281" i="1"/>
  <c r="L280" i="1"/>
  <c r="L279" i="1"/>
  <c r="L278" i="1"/>
  <c r="L274" i="1"/>
  <c r="L271" i="1"/>
  <c r="L270" i="1"/>
  <c r="L269" i="1"/>
  <c r="L268" i="1"/>
  <c r="L267" i="1"/>
  <c r="L266" i="1"/>
  <c r="L265" i="1"/>
  <c r="L262" i="1"/>
  <c r="L260" i="1"/>
  <c r="L259" i="1"/>
  <c r="L258" i="1"/>
  <c r="L257" i="1"/>
  <c r="L256" i="1"/>
  <c r="L255" i="1"/>
  <c r="L254" i="1"/>
  <c r="L250" i="1"/>
  <c r="L87" i="1"/>
  <c r="L20" i="1"/>
  <c r="L30" i="1"/>
  <c r="L38" i="1"/>
  <c r="L37" i="1"/>
  <c r="L36" i="1"/>
  <c r="L35" i="1"/>
  <c r="L34" i="1"/>
  <c r="L33" i="1"/>
  <c r="L32" i="1"/>
  <c r="L46" i="1"/>
  <c r="L45" i="1"/>
  <c r="L44" i="1"/>
  <c r="L43" i="1"/>
  <c r="L42" i="1"/>
  <c r="L41" i="1"/>
  <c r="L40" i="1"/>
  <c r="L55" i="1"/>
  <c r="L54" i="1"/>
  <c r="L53" i="1"/>
  <c r="L52" i="1"/>
  <c r="L51" i="1"/>
  <c r="L50" i="1"/>
  <c r="L49" i="1"/>
  <c r="L48" i="1"/>
  <c r="L64" i="1"/>
  <c r="L63" i="1"/>
  <c r="L62" i="1"/>
  <c r="L61" i="1"/>
  <c r="L60" i="1"/>
  <c r="L59" i="1"/>
  <c r="L58" i="1"/>
  <c r="L57" i="1"/>
  <c r="L73" i="1"/>
  <c r="L72" i="1"/>
  <c r="L71" i="1"/>
  <c r="L70" i="1"/>
  <c r="L69" i="1"/>
  <c r="L68" i="1"/>
  <c r="L67" i="1"/>
  <c r="L66" i="1"/>
  <c r="L80" i="1"/>
  <c r="L79" i="1"/>
  <c r="L78" i="1"/>
  <c r="L77" i="1"/>
  <c r="L76" i="1"/>
  <c r="L165" i="1"/>
  <c r="L162" i="1"/>
  <c r="L160" i="1"/>
  <c r="L158" i="1"/>
  <c r="L156" i="1"/>
  <c r="L155" i="1"/>
  <c r="L154" i="1"/>
  <c r="L153" i="1"/>
  <c r="L152" i="1"/>
  <c r="L151" i="1"/>
  <c r="L150" i="1"/>
  <c r="L149" i="1"/>
  <c r="L147" i="1"/>
  <c r="L146" i="1"/>
  <c r="L145" i="1"/>
  <c r="L144" i="1"/>
  <c r="L143" i="1"/>
  <c r="L142" i="1"/>
  <c r="L141" i="1"/>
  <c r="L140" i="1"/>
  <c r="L138" i="1"/>
  <c r="L137" i="1"/>
  <c r="L136" i="1"/>
  <c r="L135" i="1"/>
  <c r="L134" i="1"/>
  <c r="L133" i="1"/>
  <c r="L132" i="1"/>
  <c r="L131" i="1"/>
  <c r="L129" i="1"/>
  <c r="L127" i="1"/>
  <c r="L126" i="1"/>
  <c r="L125" i="1"/>
  <c r="L124" i="1"/>
  <c r="L123" i="1"/>
  <c r="L122" i="1"/>
  <c r="L121" i="1"/>
  <c r="L116" i="1"/>
  <c r="L115" i="1"/>
  <c r="L114" i="1"/>
  <c r="L113" i="1"/>
  <c r="L112" i="1"/>
  <c r="L111" i="1"/>
  <c r="L110" i="1"/>
  <c r="L109" i="1"/>
  <c r="L107" i="1"/>
  <c r="L106" i="1"/>
  <c r="L105" i="1"/>
  <c r="L104" i="1"/>
  <c r="L103" i="1"/>
  <c r="L102" i="1"/>
  <c r="L101" i="1"/>
  <c r="L100" i="1"/>
  <c r="L26" i="1"/>
  <c r="L24" i="1"/>
  <c r="L314" i="1"/>
  <c r="L230" i="1"/>
  <c r="L372" i="1"/>
  <c r="L371" i="1"/>
  <c r="L370" i="1"/>
  <c r="L369" i="1"/>
  <c r="L357" i="1"/>
  <c r="L356" i="1"/>
  <c r="L355" i="1"/>
  <c r="L354" i="1"/>
  <c r="L346" i="1"/>
  <c r="L345" i="1"/>
  <c r="L344" i="1"/>
  <c r="L343" i="1"/>
  <c r="L336" i="1"/>
  <c r="L331" i="1"/>
  <c r="L330" i="1"/>
  <c r="L333" i="1"/>
  <c r="L332" i="1"/>
  <c r="L321" i="1"/>
  <c r="L311" i="1"/>
  <c r="L294" i="1"/>
  <c r="L148" i="1"/>
  <c r="L130" i="1"/>
  <c r="L395" i="1"/>
  <c r="L23" i="1"/>
  <c r="L384" i="1"/>
  <c r="L368" i="1"/>
  <c r="L367" i="1"/>
  <c r="L366" i="1"/>
  <c r="L365" i="1"/>
  <c r="L353" i="1"/>
  <c r="L352" i="1"/>
  <c r="L351" i="1"/>
  <c r="L350" i="1"/>
  <c r="L342" i="1"/>
  <c r="L341" i="1"/>
  <c r="L340" i="1"/>
  <c r="L339" i="1"/>
  <c r="L374" i="1"/>
  <c r="L328" i="1"/>
  <c r="L329" i="1"/>
  <c r="L326" i="1"/>
  <c r="L310" i="1"/>
  <c r="L309" i="1"/>
  <c r="L307" i="1"/>
  <c r="L306" i="1"/>
  <c r="L285" i="1"/>
  <c r="L233" i="1"/>
  <c r="L219" i="1"/>
  <c r="L220" i="1"/>
  <c r="L221" i="1"/>
  <c r="L216" i="1"/>
  <c r="L217" i="1"/>
  <c r="L223" i="1"/>
  <c r="L391" i="1"/>
  <c r="L390" i="1"/>
  <c r="L389" i="1"/>
  <c r="L386" i="1"/>
  <c r="L385" i="1"/>
  <c r="L373" i="1"/>
  <c r="L347" i="1"/>
  <c r="L358" i="1"/>
  <c r="L304" i="1"/>
  <c r="L261" i="1"/>
  <c r="L224" i="1"/>
  <c r="L128" i="1"/>
  <c r="L118" i="1"/>
  <c r="L97" i="1"/>
  <c r="L96" i="1"/>
  <c r="L95" i="1"/>
  <c r="L94" i="1"/>
  <c r="L92" i="1"/>
  <c r="L91" i="1"/>
  <c r="L388" i="1"/>
  <c r="L387" i="1"/>
  <c r="L231" i="1"/>
  <c r="L234" i="1"/>
  <c r="L232" i="1"/>
  <c r="L363" i="1"/>
  <c r="L327" i="1"/>
  <c r="L325" i="1"/>
  <c r="L324" i="1"/>
  <c r="L320" i="1"/>
  <c r="L225" i="1"/>
  <c r="L213" i="1"/>
  <c r="L204" i="1"/>
  <c r="L195" i="1"/>
  <c r="L186" i="1"/>
  <c r="L184" i="1"/>
  <c r="L175" i="1"/>
  <c r="L173" i="1"/>
  <c r="L360" i="1"/>
  <c r="V8" i="1"/>
  <c r="F9" i="4" s="1"/>
  <c r="T8" i="1"/>
  <c r="F8" i="4" s="1"/>
  <c r="N8" i="1"/>
  <c r="F5" i="4" s="1"/>
  <c r="L383" i="1"/>
  <c r="L382" i="1"/>
  <c r="L381" i="1"/>
  <c r="L380" i="1"/>
  <c r="L377" i="1"/>
  <c r="L364" i="1"/>
  <c r="L361" i="1"/>
  <c r="L348" i="1"/>
  <c r="L337" i="1"/>
  <c r="L322" i="1"/>
  <c r="L318" i="1"/>
  <c r="L317" i="1"/>
  <c r="L228" i="1"/>
  <c r="L227" i="1"/>
  <c r="L226" i="1"/>
  <c r="L172" i="1"/>
  <c r="L171" i="1"/>
  <c r="L170" i="1"/>
  <c r="L168" i="1"/>
  <c r="L167" i="1"/>
  <c r="L166" i="1"/>
  <c r="L90" i="1"/>
  <c r="L89" i="1"/>
  <c r="L86" i="1"/>
  <c r="L85" i="1"/>
  <c r="L84" i="1"/>
  <c r="L83" i="1"/>
  <c r="L82" i="1"/>
  <c r="L81" i="1"/>
  <c r="L27" i="1"/>
  <c r="L25" i="1"/>
  <c r="L21" i="1"/>
  <c r="L19" i="1"/>
  <c r="L17" i="1"/>
  <c r="L16" i="1"/>
  <c r="L15" i="1"/>
  <c r="L14" i="1"/>
  <c r="L13" i="1"/>
  <c r="P8" i="1"/>
  <c r="D7" i="4" s="1"/>
  <c r="R8" i="1"/>
  <c r="D6" i="4" s="1"/>
  <c r="F6" i="4" l="1"/>
  <c r="D8" i="4"/>
  <c r="D5" i="4"/>
  <c r="D9" i="4"/>
  <c r="F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2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3000000}">
      <text>
        <r>
          <rPr>
            <sz val="9"/>
            <color indexed="81"/>
            <rFont val="Tahoma"/>
            <family val="2"/>
          </rPr>
          <t xml:space="preserve"> Y = the WP Pitem is a test case.</t>
        </r>
      </text>
    </comment>
    <comment ref="K6" authorId="0" shapeId="0" xr:uid="{00000000-0006-0000-0100-000004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<sst xmlns="http://schemas.openxmlformats.org/spreadsheetml/2006/main" count="3067" uniqueCount="1446">
  <si>
    <t>WP Title:</t>
  </si>
  <si>
    <t>WP item applicability</t>
  </si>
  <si>
    <t>WP Scope:</t>
  </si>
  <si>
    <t>This part of the work plan covers NR transmitter and receiver test cases for Standalone range 2  (mmWave, TS 38.521-2).</t>
  </si>
  <si>
    <t>WP Resp:</t>
  </si>
  <si>
    <t>TS Resp:</t>
  </si>
  <si>
    <t>TS</t>
  </si>
  <si>
    <t>Clause</t>
  </si>
  <si>
    <t>Title</t>
  </si>
  <si>
    <t>Test purpose / Task</t>
  </si>
  <si>
    <t>Company</t>
  </si>
  <si>
    <t>Target</t>
  </si>
  <si>
    <t>TDOC(s)</t>
  </si>
  <si>
    <t>Comments</t>
  </si>
  <si>
    <t>WP item 
compl.</t>
  </si>
  <si>
    <t>Start of work plan items.  Note! Do not remove this row. Introduce new work plan rows/items below this row.</t>
  </si>
  <si>
    <t>End of work plan items.  Note! Do not remove this row. Introduce new work plan rows/items above this row.</t>
  </si>
  <si>
    <t>38.521-2</t>
    <phoneticPr fontId="3" type="noConversion"/>
  </si>
  <si>
    <t>Definitions, symbols and abbreviations</t>
    <phoneticPr fontId="3" type="noConversion"/>
  </si>
  <si>
    <t>38.521-2</t>
    <phoneticPr fontId="3" type="noConversion"/>
  </si>
  <si>
    <t>Scope</t>
    <phoneticPr fontId="3" type="noConversion"/>
  </si>
  <si>
    <t>References</t>
    <phoneticPr fontId="3" type="noConversion"/>
  </si>
  <si>
    <t>General</t>
  </si>
  <si>
    <t>General</t>
    <phoneticPr fontId="3" type="noConversion"/>
  </si>
  <si>
    <t>Operating bands and Channel arrangement</t>
    <phoneticPr fontId="3" type="noConversion"/>
  </si>
  <si>
    <t>Title to chapter 3.</t>
    <phoneticPr fontId="3" type="noConversion"/>
  </si>
  <si>
    <t>Transmitter characteristics</t>
  </si>
  <si>
    <t>Title to chapter 5.</t>
    <phoneticPr fontId="3" type="noConversion"/>
  </si>
  <si>
    <t>Title to chapter 6.</t>
    <phoneticPr fontId="3" type="noConversion"/>
  </si>
  <si>
    <t>6.2.1</t>
    <phoneticPr fontId="3" type="noConversion"/>
  </si>
  <si>
    <t>UE maximum output power</t>
    <phoneticPr fontId="3" type="noConversion"/>
  </si>
  <si>
    <t>6.2.2</t>
    <phoneticPr fontId="3" type="noConversion"/>
  </si>
  <si>
    <t>6.2.3</t>
    <phoneticPr fontId="3" type="noConversion"/>
  </si>
  <si>
    <t>6.2.4</t>
    <phoneticPr fontId="3" type="noConversion"/>
  </si>
  <si>
    <t>Configured transmitted power</t>
    <phoneticPr fontId="3" type="noConversion"/>
  </si>
  <si>
    <t>Output power dynamics</t>
    <phoneticPr fontId="3" type="noConversion"/>
  </si>
  <si>
    <t>6.3.1</t>
    <phoneticPr fontId="3" type="noConversion"/>
  </si>
  <si>
    <t>6.3.2</t>
    <phoneticPr fontId="3" type="noConversion"/>
  </si>
  <si>
    <t>Minimum output power</t>
    <phoneticPr fontId="3" type="noConversion"/>
  </si>
  <si>
    <t>Transmit OFF power</t>
    <phoneticPr fontId="3" type="noConversion"/>
  </si>
  <si>
    <t>6.3.3</t>
    <phoneticPr fontId="3" type="noConversion"/>
  </si>
  <si>
    <t>Transmit ON/OFF time mask</t>
    <phoneticPr fontId="3" type="noConversion"/>
  </si>
  <si>
    <t xml:space="preserve">Measure the maximum output power  of 5G-NR FR2 UE. </t>
    <phoneticPr fontId="3" type="noConversion"/>
  </si>
  <si>
    <t>Provide the general information of TS.</t>
    <phoneticPr fontId="3" type="noConversion"/>
  </si>
  <si>
    <t>Define scope of TS.</t>
    <phoneticPr fontId="3" type="noConversion"/>
  </si>
  <si>
    <t>Define References made in TS.</t>
    <phoneticPr fontId="3" type="noConversion"/>
  </si>
  <si>
    <t xml:space="preserve">Measure the configured transmitted power of 5G-NR FR2 UE. </t>
    <phoneticPr fontId="3" type="noConversion"/>
  </si>
  <si>
    <t>6.3.3.1</t>
    <phoneticPr fontId="3" type="noConversion"/>
  </si>
  <si>
    <t>General</t>
    <phoneticPr fontId="3" type="noConversion"/>
  </si>
  <si>
    <t>Title to clause 6.2.</t>
    <phoneticPr fontId="3" type="noConversion"/>
  </si>
  <si>
    <t xml:space="preserve">End of work plan columns.  Note! Do not remove this column. </t>
    <phoneticPr fontId="3" type="noConversion"/>
  </si>
  <si>
    <t>Title to clause 6.3.3.</t>
    <phoneticPr fontId="3" type="noConversion"/>
  </si>
  <si>
    <t>Provide the general information of chapter 6.</t>
    <phoneticPr fontId="3" type="noConversion"/>
  </si>
  <si>
    <t>6.3.3.2</t>
    <phoneticPr fontId="3" type="noConversion"/>
  </si>
  <si>
    <t>6.3.3.3</t>
    <phoneticPr fontId="3" type="noConversion"/>
  </si>
  <si>
    <t>6.3.3.4</t>
    <phoneticPr fontId="3" type="noConversion"/>
  </si>
  <si>
    <t>6.3.3.6</t>
    <phoneticPr fontId="3" type="noConversion"/>
  </si>
  <si>
    <t>6.3.3.7</t>
    <phoneticPr fontId="3" type="noConversion"/>
  </si>
  <si>
    <t>Transmit signal quality</t>
    <phoneticPr fontId="3" type="noConversion"/>
  </si>
  <si>
    <t>Title to clause 6.3.</t>
    <phoneticPr fontId="3" type="noConversion"/>
  </si>
  <si>
    <t>Title to clause 6.4.</t>
    <phoneticPr fontId="3" type="noConversion"/>
  </si>
  <si>
    <t>6.4.1</t>
    <phoneticPr fontId="3" type="noConversion"/>
  </si>
  <si>
    <t xml:space="preserve">Measure the SRS time mask of 5G-NR FR2 UE. </t>
    <phoneticPr fontId="3" type="noConversion"/>
  </si>
  <si>
    <t xml:space="preserve">Measure the minimum output power  of 5G-NR FR2 UE. </t>
    <phoneticPr fontId="3" type="noConversion"/>
  </si>
  <si>
    <t xml:space="preserve">Measure the transmit OFF power  of 5G-NR FR2 UE. </t>
    <phoneticPr fontId="3" type="noConversion"/>
  </si>
  <si>
    <t>Provide the general information of clause 6.3.3.</t>
    <phoneticPr fontId="3" type="noConversion"/>
  </si>
  <si>
    <t xml:space="preserve">Measure the transmit power time mask for slot boundaries of 5G-NR FR2 UE. </t>
    <phoneticPr fontId="3" type="noConversion"/>
  </si>
  <si>
    <t>6.4.2</t>
    <phoneticPr fontId="3" type="noConversion"/>
  </si>
  <si>
    <t>Transmit modulation quality</t>
    <phoneticPr fontId="3" type="noConversion"/>
  </si>
  <si>
    <t>Provide the general information of clause 6.4.2..</t>
    <phoneticPr fontId="3" type="noConversion"/>
  </si>
  <si>
    <t>6.4.2.1</t>
    <phoneticPr fontId="3" type="noConversion"/>
  </si>
  <si>
    <t>Measure the Error Vector Magnitude of 5G-NR FR2 UE.</t>
    <phoneticPr fontId="3" type="noConversion"/>
  </si>
  <si>
    <t>6.4.2.2</t>
    <phoneticPr fontId="3" type="noConversion"/>
  </si>
  <si>
    <t>Carrier leakage</t>
    <phoneticPr fontId="3" type="noConversion"/>
  </si>
  <si>
    <t>6.4.2.3</t>
    <phoneticPr fontId="3" type="noConversion"/>
  </si>
  <si>
    <t>In-band emissions</t>
    <phoneticPr fontId="3" type="noConversion"/>
  </si>
  <si>
    <t>Measure the Carrier leakage of 5G-NR FR2 UE.</t>
    <phoneticPr fontId="3" type="noConversion"/>
  </si>
  <si>
    <t>Measure the In-band emissions of 5G-NR FR2 UE.</t>
    <phoneticPr fontId="3" type="noConversion"/>
  </si>
  <si>
    <t>EVM equalizer spectrum flatness</t>
    <phoneticPr fontId="3" type="noConversion"/>
  </si>
  <si>
    <t>Output RF spectrum emissions</t>
    <phoneticPr fontId="3" type="noConversion"/>
  </si>
  <si>
    <t>6.5.1</t>
    <phoneticPr fontId="3" type="noConversion"/>
  </si>
  <si>
    <t>Occupied bandwidth</t>
    <phoneticPr fontId="3" type="noConversion"/>
  </si>
  <si>
    <t>Measure the EVM equalizer spectrum flatness of 5G-NR FR2 UE.</t>
    <phoneticPr fontId="3" type="noConversion"/>
  </si>
  <si>
    <t>Title to clause 6.5.</t>
    <phoneticPr fontId="3" type="noConversion"/>
  </si>
  <si>
    <t>6.5.2</t>
    <phoneticPr fontId="3" type="noConversion"/>
  </si>
  <si>
    <t>Out of band emissions</t>
    <phoneticPr fontId="3" type="noConversion"/>
  </si>
  <si>
    <t>6.5.2.1</t>
    <phoneticPr fontId="3" type="noConversion"/>
  </si>
  <si>
    <t>6.5.2.3</t>
    <phoneticPr fontId="3" type="noConversion"/>
  </si>
  <si>
    <t>Measure the Additional Spectrum Emissions Mask of 5G-NR FR2 UE.</t>
    <phoneticPr fontId="3" type="noConversion"/>
  </si>
  <si>
    <t>Measure the Adjacent Channel Leakage Ratio of 5G-NR FR2 UE.</t>
    <phoneticPr fontId="3" type="noConversion"/>
  </si>
  <si>
    <t>Spurious emissions</t>
    <phoneticPr fontId="3" type="noConversion"/>
  </si>
  <si>
    <t>Receiver characteristics</t>
    <phoneticPr fontId="3" type="noConversion"/>
  </si>
  <si>
    <t>Diversity characteristics</t>
    <phoneticPr fontId="3" type="noConversion"/>
  </si>
  <si>
    <t>Measure the reference sensitivity power level of 5G-NR FR2 UE.</t>
    <phoneticPr fontId="3" type="noConversion"/>
  </si>
  <si>
    <t>7.4A</t>
    <phoneticPr fontId="3" type="noConversion"/>
  </si>
  <si>
    <t>Maximum input level</t>
    <phoneticPr fontId="3" type="noConversion"/>
  </si>
  <si>
    <t>Measure the maximum input level of 5G-NR FR2 UE.</t>
    <phoneticPr fontId="3" type="noConversion"/>
  </si>
  <si>
    <t>Measure the maximum input level for CA of 5G-NR FR2 UE.</t>
    <phoneticPr fontId="3" type="noConversion"/>
  </si>
  <si>
    <t>Measure the Adjacent Channel Selectivity for CA of 5G-NR FR2 UE.</t>
    <phoneticPr fontId="3" type="noConversion"/>
  </si>
  <si>
    <t>7.5A</t>
    <phoneticPr fontId="3" type="noConversion"/>
  </si>
  <si>
    <t>Title to chapter 7.</t>
    <phoneticPr fontId="3" type="noConversion"/>
  </si>
  <si>
    <t>Provide the diversity characteristics information of chapter 7.</t>
    <phoneticPr fontId="3" type="noConversion"/>
  </si>
  <si>
    <t>Measure the Adjacent Channel Selectivity of 5G-NR FR2 UE.</t>
    <phoneticPr fontId="3" type="noConversion"/>
  </si>
  <si>
    <t>7.6.1</t>
    <phoneticPr fontId="3" type="noConversion"/>
  </si>
  <si>
    <t>Blocking characteristics</t>
    <phoneticPr fontId="3" type="noConversion"/>
  </si>
  <si>
    <t>Provide the general information of out of band emissions.</t>
    <phoneticPr fontId="3" type="noConversion"/>
  </si>
  <si>
    <t>In-band blocking</t>
    <phoneticPr fontId="3" type="noConversion"/>
  </si>
  <si>
    <t>Measure the in-band blocking of 5G-NR FR2 UE.</t>
    <phoneticPr fontId="3" type="noConversion"/>
  </si>
  <si>
    <t>Void</t>
    <phoneticPr fontId="3" type="noConversion"/>
  </si>
  <si>
    <t>Annex B</t>
    <phoneticPr fontId="3" type="noConversion"/>
  </si>
  <si>
    <t>Annex C</t>
    <phoneticPr fontId="3" type="noConversion"/>
  </si>
  <si>
    <t>Characteristics of the interfering signal</t>
    <phoneticPr fontId="3" type="noConversion"/>
  </si>
  <si>
    <t>Annex D</t>
    <phoneticPr fontId="3" type="noConversion"/>
  </si>
  <si>
    <t>Measurement channels</t>
    <phoneticPr fontId="3" type="noConversion"/>
  </si>
  <si>
    <t>Define measurement channels</t>
    <phoneticPr fontId="3" type="noConversion"/>
  </si>
  <si>
    <t>Annex A</t>
    <phoneticPr fontId="3" type="noConversion"/>
  </si>
  <si>
    <t>Propagation conditions</t>
    <phoneticPr fontId="3" type="noConversion"/>
  </si>
  <si>
    <t>Define propagation conditions</t>
    <phoneticPr fontId="3" type="noConversion"/>
  </si>
  <si>
    <t>Downlink physical channels</t>
    <phoneticPr fontId="3" type="noConversion"/>
  </si>
  <si>
    <t>7.10</t>
    <phoneticPr fontId="3" type="noConversion"/>
  </si>
  <si>
    <t>Rohde &amp; Schwarz</t>
  </si>
  <si>
    <t>Keysight</t>
    <phoneticPr fontId="3" type="noConversion"/>
  </si>
  <si>
    <t>Ericsson</t>
  </si>
  <si>
    <t xml:space="preserve">Bureau Veritas </t>
    <phoneticPr fontId="3" type="noConversion"/>
  </si>
  <si>
    <t>R5-180096</t>
    <phoneticPr fontId="3" type="noConversion"/>
  </si>
  <si>
    <t>KTL</t>
    <phoneticPr fontId="3" type="noConversion"/>
  </si>
  <si>
    <t>MTCC</t>
    <phoneticPr fontId="3" type="noConversion"/>
  </si>
  <si>
    <t>R5-174709</t>
    <phoneticPr fontId="3" type="noConversion"/>
  </si>
  <si>
    <t>Weight</t>
  </si>
  <si>
    <t>6.1</t>
  </si>
  <si>
    <t>6.2</t>
  </si>
  <si>
    <t>6.3</t>
  </si>
  <si>
    <t>6.4</t>
  </si>
  <si>
    <t>6.5</t>
  </si>
  <si>
    <t>7.1</t>
  </si>
  <si>
    <t>7.2</t>
  </si>
  <si>
    <t>7.4</t>
  </si>
  <si>
    <t>7.5</t>
  </si>
  <si>
    <t>7.6</t>
  </si>
  <si>
    <t>7.7</t>
  </si>
  <si>
    <t>7.8</t>
  </si>
  <si>
    <t>7.9</t>
  </si>
  <si>
    <t>Overall</t>
  </si>
  <si>
    <t>5GC/NR</t>
  </si>
  <si>
    <t>5GC/LTE</t>
  </si>
  <si>
    <t>EPC/LTE</t>
  </si>
  <si>
    <t>5GC/NR 
master</t>
  </si>
  <si>
    <t>5GC / LTE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</si>
  <si>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</si>
  <si>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</si>
  <si>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</si>
  <si>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</si>
  <si>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</si>
  <si>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</si>
  <si>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</si>
  <si>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 xml:space="preserve">Measure the general ON/OFF time mask of 5G-NR FR2 UE. </t>
    <phoneticPr fontId="3" type="noConversion"/>
  </si>
  <si>
    <t>Measure the PRACH time mask of 5G-NR FR2 UE. .</t>
    <phoneticPr fontId="3" type="noConversion"/>
  </si>
  <si>
    <t>6.4.2.4</t>
    <phoneticPr fontId="3" type="noConversion"/>
  </si>
  <si>
    <t>6.4.2.5</t>
    <phoneticPr fontId="3" type="noConversion"/>
  </si>
  <si>
    <t>Transmit signal quality for CA</t>
    <phoneticPr fontId="3" type="noConversion"/>
  </si>
  <si>
    <t>Transmit modulation quality for CA</t>
    <phoneticPr fontId="3" type="noConversion"/>
  </si>
  <si>
    <t>6.4A</t>
    <phoneticPr fontId="3" type="noConversion"/>
  </si>
  <si>
    <t>6.4A.2</t>
    <phoneticPr fontId="3" type="noConversion"/>
  </si>
  <si>
    <t>6.4A.2.1</t>
    <phoneticPr fontId="3" type="noConversion"/>
  </si>
  <si>
    <t>6.4A.2.2</t>
    <phoneticPr fontId="3" type="noConversion"/>
  </si>
  <si>
    <t>6.4A.2.3</t>
    <phoneticPr fontId="3" type="noConversion"/>
  </si>
  <si>
    <t>6.4A.2.4</t>
    <phoneticPr fontId="3" type="noConversion"/>
  </si>
  <si>
    <t>6.4A.1</t>
    <phoneticPr fontId="3" type="noConversion"/>
  </si>
  <si>
    <t>TS 38.101-2 Clause 6.4A.2</t>
    <phoneticPr fontId="3" type="noConversion"/>
  </si>
  <si>
    <t>Measure the EVM equalizer spectrum flatness for BPSK modulation of 5G-NR FR2 UE.</t>
    <phoneticPr fontId="3" type="noConversion"/>
  </si>
  <si>
    <t>7.3.1</t>
    <phoneticPr fontId="3" type="noConversion"/>
  </si>
  <si>
    <t>7.3.2</t>
    <phoneticPr fontId="3" type="noConversion"/>
  </si>
  <si>
    <t>Reference sensitivity</t>
    <phoneticPr fontId="3" type="noConversion"/>
  </si>
  <si>
    <t>Provide the general information of chapter 7.</t>
    <phoneticPr fontId="3" type="noConversion"/>
  </si>
  <si>
    <t>Provide the general information of chapter 7.3.</t>
    <phoneticPr fontId="3" type="noConversion"/>
  </si>
  <si>
    <t>7.3A</t>
    <phoneticPr fontId="3" type="noConversion"/>
  </si>
  <si>
    <t>7.3A.1</t>
    <phoneticPr fontId="3" type="noConversion"/>
  </si>
  <si>
    <t>7.3A.2</t>
    <phoneticPr fontId="3" type="noConversion"/>
  </si>
  <si>
    <t>7.3A.2.1</t>
    <phoneticPr fontId="3" type="noConversion"/>
  </si>
  <si>
    <t>Reference sensitivity for CA</t>
    <phoneticPr fontId="3" type="noConversion"/>
  </si>
  <si>
    <t>Title to chapter 7.3A.</t>
    <phoneticPr fontId="3" type="noConversion"/>
  </si>
  <si>
    <t>Title to chapter 7.3.</t>
    <phoneticPr fontId="3" type="noConversion"/>
  </si>
  <si>
    <t>Provide the general information of chapter 7.3A.</t>
    <phoneticPr fontId="3" type="noConversion"/>
  </si>
  <si>
    <t>Title to chapter 7.3A.2.</t>
    <phoneticPr fontId="3" type="noConversion"/>
  </si>
  <si>
    <t>7.6.2</t>
    <phoneticPr fontId="3" type="noConversion"/>
  </si>
  <si>
    <t>Provide the general information of chapter 7.6.</t>
    <phoneticPr fontId="3" type="noConversion"/>
  </si>
  <si>
    <t>In-band blocking for CA</t>
    <phoneticPr fontId="3" type="noConversion"/>
  </si>
  <si>
    <t>Measure the in-band blocking for CA of 5G-NR FR2 UE.</t>
    <phoneticPr fontId="3" type="noConversion"/>
  </si>
  <si>
    <t>7.6A.2</t>
    <phoneticPr fontId="3" type="noConversion"/>
  </si>
  <si>
    <t>Title to chapter 7.6</t>
    <phoneticPr fontId="3" type="noConversion"/>
  </si>
  <si>
    <t>7.6A</t>
    <phoneticPr fontId="3" type="noConversion"/>
  </si>
  <si>
    <t>7.6A.1</t>
    <phoneticPr fontId="3" type="noConversion"/>
  </si>
  <si>
    <t>Blocking characteristics  for CA</t>
    <phoneticPr fontId="3" type="noConversion"/>
  </si>
  <si>
    <t>Title to chapter 7.6A</t>
    <phoneticPr fontId="3" type="noConversion"/>
  </si>
  <si>
    <t>RAN-CN interface options dependency</t>
    <phoneticPr fontId="3" type="noConversion"/>
  </si>
  <si>
    <t>WP Item ID</t>
    <phoneticPr fontId="3" type="noConversion"/>
  </si>
  <si>
    <t>Measure the Occupied bandwidth of 5G-NR FR2 UE.</t>
    <phoneticPr fontId="3" type="noConversion"/>
  </si>
  <si>
    <t>CAICT</t>
    <phoneticPr fontId="3" type="noConversion"/>
  </si>
  <si>
    <t xml:space="preserve">Bureau Veritas </t>
    <phoneticPr fontId="3" type="noConversion"/>
  </si>
  <si>
    <t>guchunying@huawei.com</t>
  </si>
  <si>
    <t>Rohde &amp; Schwarz</t>
    <phoneticPr fontId="3" type="noConversion"/>
  </si>
  <si>
    <t>Keysight</t>
    <phoneticPr fontId="3" type="noConversion"/>
  </si>
  <si>
    <t>Annex E</t>
    <phoneticPr fontId="3" type="noConversion"/>
  </si>
  <si>
    <t>Annex F</t>
    <phoneticPr fontId="3" type="noConversion"/>
  </si>
  <si>
    <t>Provide the general information of chapter 7.6A.</t>
    <phoneticPr fontId="3" type="noConversion"/>
  </si>
  <si>
    <t>Annexes</t>
  </si>
  <si>
    <t>Transmitter Characteristics</t>
  </si>
  <si>
    <t>Receiver Characteristics</t>
  </si>
  <si>
    <t xml:space="preserve">Yufeng Zhang, CAICT
</t>
    <phoneticPr fontId="3" type="noConversion"/>
  </si>
  <si>
    <t>zhangyufeng@caict.ac.cn</t>
    <phoneticPr fontId="3" type="noConversion"/>
  </si>
  <si>
    <t>6.5.3.1</t>
    <phoneticPr fontId="3" type="noConversion"/>
  </si>
  <si>
    <t>6.5.3.2</t>
    <phoneticPr fontId="3" type="noConversion"/>
  </si>
  <si>
    <t>Transmitter Spurious emissions</t>
    <phoneticPr fontId="3" type="noConversion"/>
  </si>
  <si>
    <t>6.5.3</t>
    <phoneticPr fontId="3" type="noConversion"/>
  </si>
  <si>
    <t>Provide the general information of chapter 6.5.3.</t>
    <phoneticPr fontId="3" type="noConversion"/>
  </si>
  <si>
    <t>TS 38.101-2 Clause 6.5.3</t>
    <phoneticPr fontId="3" type="noConversion"/>
  </si>
  <si>
    <t>Spurious emission band UE co-existence</t>
    <phoneticPr fontId="3" type="noConversion"/>
  </si>
  <si>
    <t>Measure theTransmitter Spurious emissions of 5G-NR FR2 UE.</t>
    <phoneticPr fontId="3" type="noConversion"/>
  </si>
  <si>
    <t>Transmit power</t>
    <phoneticPr fontId="3" type="noConversion"/>
  </si>
  <si>
    <t>Spectrum Emission Mask</t>
    <phoneticPr fontId="3" type="noConversion"/>
  </si>
  <si>
    <t>Measure the Spectrum Emission Mask of 5G-NR FR2 UE.</t>
    <phoneticPr fontId="3" type="noConversion"/>
  </si>
  <si>
    <t>Measure the Spurious emission band UE co-existence of 5G-NR FR2 UE.</t>
    <phoneticPr fontId="3" type="noConversion"/>
  </si>
  <si>
    <t>Annex G</t>
    <phoneticPr fontId="3" type="noConversion"/>
  </si>
  <si>
    <t>Annex H</t>
    <phoneticPr fontId="3" type="noConversion"/>
  </si>
  <si>
    <t>Anritsu</t>
    <phoneticPr fontId="3" type="noConversion"/>
  </si>
  <si>
    <t>Annex I</t>
    <phoneticPr fontId="3" type="noConversion"/>
  </si>
  <si>
    <t>Global In-Channel TX-Test</t>
    <phoneticPr fontId="3" type="noConversion"/>
  </si>
  <si>
    <t>Annex K</t>
    <phoneticPr fontId="3" type="noConversion"/>
  </si>
  <si>
    <t>Define downlink physical channels</t>
    <phoneticPr fontId="3" type="noConversion"/>
  </si>
  <si>
    <t>Measure the spurious response  of 5G-NR FR2 UE.</t>
    <phoneticPr fontId="3" type="noConversion"/>
  </si>
  <si>
    <t>Measure the receiver image of 5G-NR FR2 UE.</t>
    <phoneticPr fontId="3" type="noConversion"/>
  </si>
  <si>
    <t>Measure the spurious emissions of 5G-NR FR2 UE.</t>
    <phoneticPr fontId="3" type="noConversion"/>
  </si>
  <si>
    <t>Qualcomm</t>
    <phoneticPr fontId="3" type="noConversion"/>
  </si>
  <si>
    <t>Anritsu</t>
    <phoneticPr fontId="3" type="noConversion"/>
  </si>
  <si>
    <t>Statistical Testing</t>
    <phoneticPr fontId="3" type="noConversion"/>
  </si>
  <si>
    <t>LGE</t>
    <phoneticPr fontId="3" type="noConversion"/>
  </si>
  <si>
    <t>TS 38.101-2 Clause 7.10</t>
    <phoneticPr fontId="3" type="noConversion"/>
  </si>
  <si>
    <t>UE maximum output power reduction</t>
    <phoneticPr fontId="3" type="noConversion"/>
  </si>
  <si>
    <t xml:space="preserve">Measure the maximum output power reduction of 5G-NR FR2 UE. </t>
    <phoneticPr fontId="3" type="noConversion"/>
  </si>
  <si>
    <t>6.2A</t>
    <phoneticPr fontId="3" type="noConversion"/>
  </si>
  <si>
    <t>6.2A.1</t>
    <phoneticPr fontId="3" type="noConversion"/>
  </si>
  <si>
    <t>6.2A.2</t>
    <phoneticPr fontId="3" type="noConversion"/>
  </si>
  <si>
    <t>6.2A.3</t>
    <phoneticPr fontId="3" type="noConversion"/>
  </si>
  <si>
    <t>6.2A.4</t>
    <phoneticPr fontId="3" type="noConversion"/>
  </si>
  <si>
    <t>Transmit power for CA</t>
    <phoneticPr fontId="3" type="noConversion"/>
  </si>
  <si>
    <t>UE maximum output power for CA</t>
    <phoneticPr fontId="3" type="noConversion"/>
  </si>
  <si>
    <t xml:space="preserve">Measure the maximum output power for CA of 5G-NR FR2 UE. </t>
    <phoneticPr fontId="3" type="noConversion"/>
  </si>
  <si>
    <t>Title to clause 6.2A.</t>
    <phoneticPr fontId="3" type="noConversion"/>
  </si>
  <si>
    <t>TS 38.101-2 Clause 6.2A.2</t>
    <phoneticPr fontId="3" type="noConversion"/>
  </si>
  <si>
    <t>TS 38.101-2 Clause 6.2A.3</t>
    <phoneticPr fontId="3" type="noConversion"/>
  </si>
  <si>
    <t>6.2D</t>
    <phoneticPr fontId="3" type="noConversion"/>
  </si>
  <si>
    <t>6.2D.1</t>
    <phoneticPr fontId="3" type="noConversion"/>
  </si>
  <si>
    <t>6.2D.2</t>
    <phoneticPr fontId="3" type="noConversion"/>
  </si>
  <si>
    <t>6.2D.3</t>
    <phoneticPr fontId="3" type="noConversion"/>
  </si>
  <si>
    <t>6.2D.4</t>
    <phoneticPr fontId="3" type="noConversion"/>
  </si>
  <si>
    <t>TS 38.101-2 Clause 6.2D.3</t>
    <phoneticPr fontId="3" type="noConversion"/>
  </si>
  <si>
    <t>TS 38.101-2 Clause 6.2D.4</t>
    <phoneticPr fontId="3" type="noConversion"/>
  </si>
  <si>
    <t>Title to clause 6.2D.</t>
    <phoneticPr fontId="3" type="noConversion"/>
  </si>
  <si>
    <t>6.3.3.8</t>
    <phoneticPr fontId="3" type="noConversion"/>
  </si>
  <si>
    <t>6.3.3.9</t>
    <phoneticPr fontId="3" type="noConversion"/>
  </si>
  <si>
    <t xml:space="preserve">Measure the PUSCH-PUCCH and PUSCH-SRS time masks of 5G-NR FR2 UE. </t>
    <phoneticPr fontId="3" type="noConversion"/>
  </si>
  <si>
    <t xml:space="preserve">Measure the Transmit power time mask for consecutive slot or long subslot transmission and short subslot transmission boundaries of 5G-NR FR2 UE. </t>
    <phoneticPr fontId="3" type="noConversion"/>
  </si>
  <si>
    <t xml:space="preserve">Measure the Transmit power time mask for consecutive short subslot transmissions boundaries of 5G-NR FR2 UE. </t>
    <phoneticPr fontId="3" type="noConversion"/>
  </si>
  <si>
    <t>6.3.4</t>
    <phoneticPr fontId="3" type="noConversion"/>
  </si>
  <si>
    <t>6.3.4.1</t>
    <phoneticPr fontId="3" type="noConversion"/>
  </si>
  <si>
    <t>6.3.4.2</t>
    <phoneticPr fontId="3" type="noConversion"/>
  </si>
  <si>
    <t>6.3.4.4</t>
    <phoneticPr fontId="3" type="noConversion"/>
  </si>
  <si>
    <t>Absolute power tolerance</t>
    <phoneticPr fontId="3" type="noConversion"/>
  </si>
  <si>
    <t xml:space="preserve">Measure the Absolute power tolerance of 5G-NR FR2 UE. </t>
    <phoneticPr fontId="3" type="noConversion"/>
  </si>
  <si>
    <t xml:space="preserve">Measure the Relative power tolerance of 5G-NR FR2 UE. </t>
    <phoneticPr fontId="3" type="noConversion"/>
  </si>
  <si>
    <t xml:space="preserve">Measure the Aggregate power tolerance of 5G-NR FR2 UE. </t>
    <phoneticPr fontId="3" type="noConversion"/>
  </si>
  <si>
    <t>Provide the general information of clause 6.3.4.</t>
    <phoneticPr fontId="3" type="noConversion"/>
  </si>
  <si>
    <t>TS 38.101-2 Clause 6.3.4.1</t>
    <phoneticPr fontId="3" type="noConversion"/>
  </si>
  <si>
    <t>Title to clause 6.3.4.</t>
    <phoneticPr fontId="3" type="noConversion"/>
  </si>
  <si>
    <t>Power control</t>
    <phoneticPr fontId="3" type="noConversion"/>
  </si>
  <si>
    <t>Aggregate power tolerance</t>
    <phoneticPr fontId="3" type="noConversion"/>
  </si>
  <si>
    <t>6.3A</t>
    <phoneticPr fontId="3" type="noConversion"/>
  </si>
  <si>
    <t>6.3A.1</t>
    <phoneticPr fontId="3" type="noConversion"/>
  </si>
  <si>
    <t>6.3A.2</t>
    <phoneticPr fontId="3" type="noConversion"/>
  </si>
  <si>
    <t>6.3A.3</t>
    <phoneticPr fontId="3" type="noConversion"/>
  </si>
  <si>
    <t>6.3A.4</t>
    <phoneticPr fontId="3" type="noConversion"/>
  </si>
  <si>
    <t>Title to clause 6.3A.</t>
    <phoneticPr fontId="3" type="noConversion"/>
  </si>
  <si>
    <t xml:space="preserve">Measure the Transmit ON/OFF time mask for CA of 5G-NR FR2 UE. </t>
    <phoneticPr fontId="3" type="noConversion"/>
  </si>
  <si>
    <t>Power control for CA</t>
    <phoneticPr fontId="3" type="noConversion"/>
  </si>
  <si>
    <t xml:space="preserve">Measure the Power control requirements for CA of 5G-NR FR2 UE. </t>
    <phoneticPr fontId="3" type="noConversion"/>
  </si>
  <si>
    <t>TS 38.101-2 Clause 6.3A.4</t>
    <phoneticPr fontId="3" type="noConversion"/>
  </si>
  <si>
    <t>6.3D.1</t>
    <phoneticPr fontId="3" type="noConversion"/>
  </si>
  <si>
    <t>6.3D.2</t>
    <phoneticPr fontId="3" type="noConversion"/>
  </si>
  <si>
    <t>6.3D.3</t>
    <phoneticPr fontId="3" type="noConversion"/>
  </si>
  <si>
    <t>Title to clause 6.3D.</t>
    <phoneticPr fontId="3" type="noConversion"/>
  </si>
  <si>
    <t>Output power dynamics for CA</t>
    <phoneticPr fontId="3" type="noConversion"/>
  </si>
  <si>
    <t>Adjacent channel leakage ratio</t>
    <phoneticPr fontId="3" type="noConversion"/>
  </si>
  <si>
    <t>6.5A</t>
    <phoneticPr fontId="3" type="noConversion"/>
  </si>
  <si>
    <t>6.5A.1</t>
    <phoneticPr fontId="3" type="noConversion"/>
  </si>
  <si>
    <t>6.5A.2.1</t>
    <phoneticPr fontId="3" type="noConversion"/>
  </si>
  <si>
    <t>6.5A.2.2</t>
    <phoneticPr fontId="3" type="noConversion"/>
  </si>
  <si>
    <t>Output RF spectrum emissions for CA</t>
    <phoneticPr fontId="3" type="noConversion"/>
  </si>
  <si>
    <t>Title to clause 6.5A.</t>
    <phoneticPr fontId="3" type="noConversion"/>
  </si>
  <si>
    <t>Out of band emissions for CA</t>
    <phoneticPr fontId="3" type="noConversion"/>
  </si>
  <si>
    <t>6.5D</t>
    <phoneticPr fontId="3" type="noConversion"/>
  </si>
  <si>
    <t>6.5D.1</t>
    <phoneticPr fontId="3" type="noConversion"/>
  </si>
  <si>
    <t>Title to clause 6.5D.</t>
    <phoneticPr fontId="3" type="noConversion"/>
  </si>
  <si>
    <t>6.5D.2</t>
    <phoneticPr fontId="3" type="noConversion"/>
  </si>
  <si>
    <t>6.5D.3</t>
    <phoneticPr fontId="3" type="noConversion"/>
  </si>
  <si>
    <t>6.5A.2</t>
    <phoneticPr fontId="3" type="noConversion"/>
  </si>
  <si>
    <t>Title to clause 6.5A.2</t>
    <phoneticPr fontId="3" type="noConversion"/>
  </si>
  <si>
    <t>TS 38.101-2 Clause 6.5D.2</t>
    <phoneticPr fontId="3" type="noConversion"/>
  </si>
  <si>
    <t>TS 38.101-2 Clause 6.5D.3</t>
    <phoneticPr fontId="3" type="noConversion"/>
  </si>
  <si>
    <t>7.3D</t>
    <phoneticPr fontId="3" type="noConversion"/>
  </si>
  <si>
    <t>7.4D</t>
    <phoneticPr fontId="3" type="noConversion"/>
  </si>
  <si>
    <t>7.5D</t>
    <phoneticPr fontId="3" type="noConversion"/>
  </si>
  <si>
    <t>7.6D</t>
    <phoneticPr fontId="3" type="noConversion"/>
  </si>
  <si>
    <t>TS 38.101-2 Clause 7.6.D</t>
    <phoneticPr fontId="3" type="noConversion"/>
  </si>
  <si>
    <t>TS 38.101-2 Clause 7.2</t>
    <phoneticPr fontId="3" type="noConversion"/>
  </si>
  <si>
    <t>TS 38.101-2 Clause 7.1</t>
    <phoneticPr fontId="3" type="noConversion"/>
  </si>
  <si>
    <t>TS 38.101-2 Clause 6.1</t>
    <phoneticPr fontId="3" type="noConversion"/>
  </si>
  <si>
    <t>Define test applicability per permitted test method</t>
    <phoneticPr fontId="3" type="noConversion"/>
  </si>
  <si>
    <t>Define EIRP measurement procedure</t>
    <phoneticPr fontId="3" type="noConversion"/>
  </si>
  <si>
    <t>Test applicability per permitted test method</t>
    <phoneticPr fontId="3" type="noConversion"/>
  </si>
  <si>
    <t>Uplink Physical Channels</t>
    <phoneticPr fontId="3" type="noConversion"/>
  </si>
  <si>
    <t>Measurement uncertainties and Test Tolerances</t>
    <phoneticPr fontId="3" type="noConversion"/>
  </si>
  <si>
    <t>Annex M</t>
    <phoneticPr fontId="3" type="noConversion"/>
  </si>
  <si>
    <t>Define Measurement uncertainties and Test Tolerances</t>
    <phoneticPr fontId="3" type="noConversion"/>
  </si>
  <si>
    <t>TRP measurement procedure</t>
    <phoneticPr fontId="3" type="noConversion"/>
  </si>
  <si>
    <t>Define TRP measurement procedure</t>
    <phoneticPr fontId="3" type="noConversion"/>
  </si>
  <si>
    <t>Define characteristics of the interfering signal</t>
    <phoneticPr fontId="3" type="noConversion"/>
  </si>
  <si>
    <t>Define Uplink Physical Channels</t>
    <phoneticPr fontId="3" type="noConversion"/>
  </si>
  <si>
    <t>Keysight</t>
    <phoneticPr fontId="3" type="noConversion"/>
  </si>
  <si>
    <t>Qualcomm
Keysight</t>
    <phoneticPr fontId="3" type="noConversion"/>
  </si>
  <si>
    <t xml:space="preserve">Bureau Veritas
Qualcomm </t>
    <phoneticPr fontId="3" type="noConversion"/>
  </si>
  <si>
    <t>NTT DOCOMO,
Rohde &amp; Schwarz, Keysight, Anritsu, 
MVG,
 PCTEST</t>
    <phoneticPr fontId="3" type="noConversion"/>
  </si>
  <si>
    <t xml:space="preserve">Chunying Gu, Huawei
</t>
  </si>
  <si>
    <t>SGS</t>
    <phoneticPr fontId="3" type="noConversion"/>
  </si>
  <si>
    <t/>
  </si>
  <si>
    <t>6.4D.1</t>
    <phoneticPr fontId="3" type="noConversion"/>
  </si>
  <si>
    <t>6.4D.2</t>
    <phoneticPr fontId="3" type="noConversion"/>
  </si>
  <si>
    <t>6.4D.3</t>
    <phoneticPr fontId="3" type="noConversion"/>
  </si>
  <si>
    <t>6.4D.4</t>
    <phoneticPr fontId="3" type="noConversion"/>
  </si>
  <si>
    <t>Title to clause 6.4A.</t>
    <phoneticPr fontId="3" type="noConversion"/>
  </si>
  <si>
    <t>38.521-2</t>
    <phoneticPr fontId="3" type="noConversion"/>
  </si>
  <si>
    <t>6.4D</t>
    <phoneticPr fontId="3" type="noConversion"/>
  </si>
  <si>
    <t>Title to clause 6.4D.</t>
    <phoneticPr fontId="3" type="noConversion"/>
  </si>
  <si>
    <t>TS 38.101-2 Clause 6.4D.2</t>
    <phoneticPr fontId="3" type="noConversion"/>
  </si>
  <si>
    <t>Measure the Requirements for coherent UL MIMO of 5G-NR FR2 UE.</t>
    <phoneticPr fontId="3" type="noConversion"/>
  </si>
  <si>
    <t>6.4D.2.1</t>
    <phoneticPr fontId="3" type="noConversion"/>
  </si>
  <si>
    <t>6.4D.2.2</t>
    <phoneticPr fontId="3" type="noConversion"/>
  </si>
  <si>
    <t>6.4D.2.3</t>
    <phoneticPr fontId="3" type="noConversion"/>
  </si>
  <si>
    <t>6.4D.2.4</t>
    <phoneticPr fontId="3" type="noConversion"/>
  </si>
  <si>
    <t>Provide the general information of clause 6.4A.2.</t>
    <phoneticPr fontId="3" type="noConversion"/>
  </si>
  <si>
    <t>Provide the general information of clause 6.4D.2</t>
    <phoneticPr fontId="3" type="noConversion"/>
  </si>
  <si>
    <t>6.5.3.3</t>
    <phoneticPr fontId="3" type="noConversion"/>
  </si>
  <si>
    <t>Additional spurious emissions</t>
    <phoneticPr fontId="3" type="noConversion"/>
  </si>
  <si>
    <t>Measure the Additional spurious emissions of 5G-NR FR2 UE.</t>
    <phoneticPr fontId="3" type="noConversion"/>
  </si>
  <si>
    <t>6.5A.3</t>
    <phoneticPr fontId="3" type="noConversion"/>
  </si>
  <si>
    <t>Spurious emissions for CA</t>
    <phoneticPr fontId="3" type="noConversion"/>
  </si>
  <si>
    <t>Title to clause 6.5A.3</t>
    <phoneticPr fontId="3" type="noConversion"/>
  </si>
  <si>
    <t>6.5A.3.1</t>
    <phoneticPr fontId="3" type="noConversion"/>
  </si>
  <si>
    <t>TS 38.101-2 Clause 6.5A.3.1</t>
    <phoneticPr fontId="3" type="noConversion"/>
  </si>
  <si>
    <t>6.5D.2.1</t>
    <phoneticPr fontId="3" type="noConversion"/>
  </si>
  <si>
    <t>6.5D.3.1</t>
    <phoneticPr fontId="3" type="noConversion"/>
  </si>
  <si>
    <t>6.5D.3.2</t>
    <phoneticPr fontId="3" type="noConversion"/>
  </si>
  <si>
    <t>6.5D.3.3</t>
    <phoneticPr fontId="3" type="noConversion"/>
  </si>
  <si>
    <t>7.3A.2.0</t>
    <phoneticPr fontId="3" type="noConversion"/>
  </si>
  <si>
    <t>Minimum requirements</t>
    <phoneticPr fontId="3" type="noConversion"/>
  </si>
  <si>
    <t>Minimum requirements for intra-band contiguous, intra-band non-contiguous and inter-band CA</t>
    <phoneticPr fontId="3" type="noConversion"/>
  </si>
  <si>
    <t>TS 38.101-2 Clause 7.3A.2.1, [7.3A.2.2 and 7.3A.2.3]</t>
    <phoneticPr fontId="3" type="noConversion"/>
  </si>
  <si>
    <t>Measure the reference sensitivity power level for 2DL CA of 5G-NR FR2 UE.</t>
    <phoneticPr fontId="3" type="noConversion"/>
  </si>
  <si>
    <t>7.3A.2.2</t>
    <phoneticPr fontId="3" type="noConversion"/>
  </si>
  <si>
    <t>7.3A.2.3</t>
    <phoneticPr fontId="3" type="noConversion"/>
  </si>
  <si>
    <t>Measure the reference sensitivity power level for 3DL CA of 5G-NR FR2 UE.</t>
    <phoneticPr fontId="3" type="noConversion"/>
  </si>
  <si>
    <t>Measure the reference sensitivity power level for 4DL CA of 5G-NR FR2 UE.</t>
    <phoneticPr fontId="3" type="noConversion"/>
  </si>
  <si>
    <t>TS 38.101-2 Clause 6.4D.4</t>
  </si>
  <si>
    <t>7.4A.0</t>
  </si>
  <si>
    <t>7.4A.1</t>
  </si>
  <si>
    <t>7.4A.2</t>
  </si>
  <si>
    <t>7.4A.3</t>
  </si>
  <si>
    <t>Maximum input level for CA</t>
  </si>
  <si>
    <t>Minimum requirements for intra-band contiguous, intra-band non-contiguous and inter-band CA</t>
  </si>
  <si>
    <t>Measure the maximum input level for 2DL CA of 5G-NR FR2 UE.</t>
  </si>
  <si>
    <t>Measure the maximum input level for 3DL CA of 5G-NR FR2 UE.</t>
  </si>
  <si>
    <t>Measure the maximum input level for 4DL CA of 5G-NR FR2 UE.</t>
  </si>
  <si>
    <r>
      <t>TS 38.101-2 Clause 7.4A</t>
    </r>
    <r>
      <rPr>
        <sz val="10"/>
        <color indexed="62"/>
        <rFont val="等线"/>
        <family val="3"/>
        <charset val="134"/>
      </rPr>
      <t/>
    </r>
  </si>
  <si>
    <t>TS 38.101-2 Clause 7.4A</t>
  </si>
  <si>
    <t>7.5A.0</t>
  </si>
  <si>
    <t>7.5A.1</t>
  </si>
  <si>
    <t>7.5A.2</t>
  </si>
  <si>
    <t>7.5A.3</t>
  </si>
  <si>
    <r>
      <t xml:space="preserve">Adjacent </t>
    </r>
    <r>
      <rPr>
        <sz val="10"/>
        <rFont val="等线"/>
        <family val="3"/>
        <charset val="134"/>
      </rPr>
      <t>channel selectivity for CA</t>
    </r>
  </si>
  <si>
    <t>Measure the Adjacent Channel Selectivity for 2DL CA of 5G-NR FR2 UE.</t>
  </si>
  <si>
    <t>Measure the Adjacent Channel Selectivity for 3DL CA of 5G-NR FR2 UE.</t>
  </si>
  <si>
    <t>Measure the Adjacent Channel Selectivity for 4DL CA of 5G-NR FR2 UE.</t>
  </si>
  <si>
    <t>TS 38.101-2 Clause 7.5A</t>
  </si>
  <si>
    <r>
      <t>TS 38.101-2 Clause 7.5A</t>
    </r>
    <r>
      <rPr>
        <sz val="10"/>
        <color indexed="62"/>
        <rFont val="等线"/>
        <family val="3"/>
        <charset val="134"/>
      </rPr>
      <t/>
    </r>
  </si>
  <si>
    <t>7.6A.2.0</t>
  </si>
  <si>
    <t>7.6A.2.1</t>
  </si>
  <si>
    <t>7.6A.2.2</t>
  </si>
  <si>
    <t>7.6A.2.3</t>
  </si>
  <si>
    <t>Measure the in-band blocking for 2DL CA of 5G-NR FR2 UE.</t>
  </si>
  <si>
    <t>Measure the in-band blocking for 3DL CA of 5G-NR FR2 UE.</t>
  </si>
  <si>
    <t>Measure the in-band blocking for 4DL CA of 5G-NR FR2 UE.</t>
  </si>
  <si>
    <r>
      <t>TS 38.101-2 Clause 7.6A.2</t>
    </r>
    <r>
      <rPr>
        <sz val="10"/>
        <color indexed="62"/>
        <rFont val="等线"/>
        <family val="3"/>
        <charset val="134"/>
      </rPr>
      <t/>
    </r>
  </si>
  <si>
    <r>
      <t xml:space="preserve">Adjacent </t>
    </r>
    <r>
      <rPr>
        <sz val="10"/>
        <rFont val="等线"/>
        <family val="3"/>
        <charset val="134"/>
      </rPr>
      <t>channel selectivity</t>
    </r>
  </si>
  <si>
    <t xml:space="preserve">Keysight, CAICT, Bureau Veritas </t>
    <phoneticPr fontId="3" type="noConversion"/>
  </si>
  <si>
    <t xml:space="preserve">Anritsu, Qualcomm, Bureau Veritas </t>
    <phoneticPr fontId="3" type="noConversion"/>
  </si>
  <si>
    <t xml:space="preserve">R&amp;S, Huawei, Bureau Veritas </t>
    <phoneticPr fontId="3" type="noConversion"/>
  </si>
  <si>
    <t>SA Option 5</t>
  </si>
  <si>
    <t>3MT2</t>
  </si>
  <si>
    <t>3MT3</t>
  </si>
  <si>
    <t>Area</t>
  </si>
  <si>
    <t>2MT2</t>
  </si>
  <si>
    <t>3MT1</t>
  </si>
  <si>
    <t>6.2.1.1</t>
  </si>
  <si>
    <t>6.2.1.2</t>
  </si>
  <si>
    <r>
      <t>TS 38.101-2 Clause 6.2.1</t>
    </r>
    <r>
      <rPr>
        <sz val="10"/>
        <color indexed="30"/>
        <rFont val="等线"/>
        <family val="3"/>
        <charset val="134"/>
      </rPr>
      <t/>
    </r>
  </si>
  <si>
    <t>6.3D.3.1</t>
  </si>
  <si>
    <t>General ON/OFF time mask</t>
  </si>
  <si>
    <t>Transmit power time mask for slot and short or long subslot boundaries</t>
  </si>
  <si>
    <t>PRACH time mask</t>
  </si>
  <si>
    <t>SRS time mask</t>
  </si>
  <si>
    <t>PUSCH-PUCCH and PUSCH-SRS time masks</t>
  </si>
  <si>
    <t>Transmit power time mask for consecutive slot or long subslot transmission and short subslot transmission boundaries</t>
  </si>
  <si>
    <t>Transmit power time mask for consecutive short subslot transmissions boundaries</t>
  </si>
  <si>
    <t>Title to clause 6.3D.3</t>
  </si>
  <si>
    <t>Huawei2</t>
  </si>
  <si>
    <t>Ericsson1</t>
  </si>
  <si>
    <t>CAICT1</t>
  </si>
  <si>
    <t>Measurement grids</t>
    <phoneticPr fontId="3" type="noConversion"/>
  </si>
  <si>
    <t>TTA</t>
  </si>
  <si>
    <r>
      <t xml:space="preserve">TS 38.101-2 Clause 6.4.2
</t>
    </r>
    <r>
      <rPr>
        <sz val="10"/>
        <rFont val="等线"/>
        <family val="3"/>
        <charset val="134"/>
      </rPr>
      <t xml:space="preserve">
</t>
    </r>
  </si>
  <si>
    <r>
      <t xml:space="preserve">MVG, PCTest, Bureau Veritas, </t>
    </r>
    <r>
      <rPr>
        <sz val="10"/>
        <rFont val="Calibri"/>
        <family val="2"/>
      </rPr>
      <t>Ericsson</t>
    </r>
  </si>
  <si>
    <r>
      <t xml:space="preserve">R5-186330
</t>
    </r>
    <r>
      <rPr>
        <sz val="10"/>
        <rFont val="Calibri"/>
        <family val="2"/>
      </rPr>
      <t>R5-186510</t>
    </r>
  </si>
  <si>
    <r>
      <t>EIRP</t>
    </r>
    <r>
      <rPr>
        <sz val="10"/>
        <rFont val="等线"/>
        <family val="3"/>
        <charset val="134"/>
      </rPr>
      <t xml:space="preserve"> and EIS measurement procedures</t>
    </r>
  </si>
  <si>
    <t>6.2A.1.1</t>
  </si>
  <si>
    <t>6.2A.1.2</t>
  </si>
  <si>
    <t>6.2A.1.0</t>
  </si>
  <si>
    <t>Minimum conformance requirements</t>
  </si>
  <si>
    <t>UE maximum output power reduction for CA</t>
  </si>
  <si>
    <t>UE maximum output power reduction for CA (2UL CA)</t>
  </si>
  <si>
    <t>UE maximum output power reduction for CA (3UL CA)</t>
  </si>
  <si>
    <t>UE maximum output power reduction for CA (4UL CA)</t>
  </si>
  <si>
    <t>UE maximum output power reduction for CA (5UL CA)</t>
  </si>
  <si>
    <t>UE maximum output power reduction for CA (6UL CA)</t>
  </si>
  <si>
    <t>UE maximum output power reduction for CA (7UL CA)</t>
  </si>
  <si>
    <t>UE maximum output power reduction for CA (8UL CA)</t>
  </si>
  <si>
    <t>TS 38.101-2 Clause 6.2A.2</t>
  </si>
  <si>
    <t>6.2A.2.0</t>
  </si>
  <si>
    <t>6.2A.2.1</t>
  </si>
  <si>
    <t>6.2A.2.2</t>
  </si>
  <si>
    <t>6.2A.2.3</t>
  </si>
  <si>
    <t>6.2A.2.4</t>
  </si>
  <si>
    <t>6.2A.2.5</t>
  </si>
  <si>
    <t>6.2A.2.6</t>
  </si>
  <si>
    <t>6.2A.2.7</t>
  </si>
  <si>
    <t>UE maximum output power with additional requirements for CA</t>
  </si>
  <si>
    <t>UE maximum output power with additional requirements for CA (2UL CA)</t>
  </si>
  <si>
    <t>UE maximum output power with additional requirements for CA (4UL CA)</t>
  </si>
  <si>
    <t>UE maximum output power with additional requirements for CA (3UL CA)</t>
  </si>
  <si>
    <t>UE maximum output power with additional requirements for CA (5UL CA)</t>
  </si>
  <si>
    <t>UE maximum output power with additional requirements for CA (6UL CA)</t>
  </si>
  <si>
    <t>UE maximum output power with additional requirements for CA (7UL CA)</t>
  </si>
  <si>
    <t>UE maximum output power with additional requirements for CA (8UL CA)</t>
  </si>
  <si>
    <t>6.2A.3.0</t>
  </si>
  <si>
    <t>6.2A.3.1</t>
  </si>
  <si>
    <t>6.2A.3.2</t>
  </si>
  <si>
    <t>6.2A.3.3</t>
  </si>
  <si>
    <t>6.2A.3.4</t>
  </si>
  <si>
    <t>6.2A.3.5</t>
  </si>
  <si>
    <t>6.2A.3.6</t>
  </si>
  <si>
    <t>6.2A.3.7</t>
  </si>
  <si>
    <t xml:space="preserve">Measure the maximum output power with additional requirements for CA of 5G-NR FR2 UE. </t>
  </si>
  <si>
    <t>TS 38.101-2 Clause 6.2A.3</t>
  </si>
  <si>
    <t xml:space="preserve">Measure the maximum output power reduction for CA of 5G-NR FR2 UE. </t>
  </si>
  <si>
    <t>UE maximum output power - EIRP and TRP for CA</t>
  </si>
  <si>
    <t>6.2A.1.1.1</t>
  </si>
  <si>
    <t>6.2A.1.1.2</t>
  </si>
  <si>
    <t>6.2A.1.1.3</t>
  </si>
  <si>
    <t>6.2A.1.1.4</t>
  </si>
  <si>
    <t>6.2A.1.1.5</t>
  </si>
  <si>
    <t>6.2A.1.1.6</t>
  </si>
  <si>
    <t>6.2A.1.1.7</t>
  </si>
  <si>
    <t>TS 38.101-2 Clause 6.2A.1</t>
  </si>
  <si>
    <t>UE maximum output power - EIRP and TRP for CA (5UL CA)</t>
  </si>
  <si>
    <t>UE maximum output power - EIRP and TRP for CA (6UL CA)</t>
  </si>
  <si>
    <t>UE maximum output power - EIRP and TRP for CA (7UL CA)</t>
  </si>
  <si>
    <t>UE maximum output power - EIRP and TRP for CA (8UL CA)</t>
  </si>
  <si>
    <t>6.2A.1.2.1</t>
  </si>
  <si>
    <t>6.2A.1.2.2</t>
  </si>
  <si>
    <t>6.2A.1.2.3</t>
  </si>
  <si>
    <t>6.2A.1.2.4</t>
  </si>
  <si>
    <t>6.2A.1.2.5</t>
  </si>
  <si>
    <t>6.2A.1.2.6</t>
  </si>
  <si>
    <t>6.2A.1.2.7</t>
  </si>
  <si>
    <t>6.2A.4.0</t>
  </si>
  <si>
    <t>6.2A.4.1</t>
  </si>
  <si>
    <t>6.2A.4.2</t>
  </si>
  <si>
    <t>6.2A.4.3</t>
  </si>
  <si>
    <t>6.2A.4.4</t>
  </si>
  <si>
    <t>6.2A.4.5</t>
  </si>
  <si>
    <t>6.2A.4.6</t>
  </si>
  <si>
    <t>6.2A.4.7</t>
  </si>
  <si>
    <t>Configured transmitted power for CA</t>
  </si>
  <si>
    <t>Configured transmitted power for CA (2UL CA)</t>
  </si>
  <si>
    <t>Configured transmitted power for CA (3UL CA)</t>
  </si>
  <si>
    <t>Configured transmitted power for CA (4UL CA)</t>
  </si>
  <si>
    <t>Configured transmitted power for CA (5UL CA)</t>
  </si>
  <si>
    <t>Configured transmitted power for CA (6UL CA)</t>
  </si>
  <si>
    <t>Configured transmitted power for CA (7UL CA)</t>
  </si>
  <si>
    <t>Configured transmitted power for CA (8UL CA)</t>
  </si>
  <si>
    <t>TS 38.101-2 Clause 6.2A.4</t>
  </si>
  <si>
    <t>6.2D.1.1</t>
  </si>
  <si>
    <t>6.2D.1.2</t>
  </si>
  <si>
    <r>
      <t>TS 38.101-2 Clause 6.2D.1</t>
    </r>
    <r>
      <rPr>
        <sz val="10"/>
        <color indexed="30"/>
        <rFont val="等线"/>
        <family val="3"/>
        <charset val="134"/>
      </rPr>
      <t/>
    </r>
  </si>
  <si>
    <t>6.3A.1.0</t>
  </si>
  <si>
    <t>6.3A.1.1</t>
  </si>
  <si>
    <t>6.3A.1.2</t>
  </si>
  <si>
    <t>6.3A.1.3</t>
  </si>
  <si>
    <t>6.3A.1.4</t>
  </si>
  <si>
    <t>6.3A.1.5</t>
  </si>
  <si>
    <t>6.3A.1.6</t>
  </si>
  <si>
    <t>6.3A.1.7</t>
  </si>
  <si>
    <t>Minimum output power for CA</t>
  </si>
  <si>
    <t>Minimum output power for CA (2UL CA)</t>
  </si>
  <si>
    <t>Minimum output power for CA (3UL CA)</t>
  </si>
  <si>
    <t>Minimum output power for CA (4UL CA)</t>
  </si>
  <si>
    <t>Minimum output power for CA (5UL CA)</t>
  </si>
  <si>
    <t>Minimum output power for CA (6UL CA)</t>
  </si>
  <si>
    <t>Minimum output power for CA (7UL CA)</t>
  </si>
  <si>
    <t>Minimum output power for CA (8UL CA)</t>
  </si>
  <si>
    <t xml:space="preserve">Measure the minimum output power for CA of 5G-NR FR2 UE. </t>
  </si>
  <si>
    <t>TS 38.101-2 Clause 6.3A.1</t>
  </si>
  <si>
    <t>6.3A.2.0</t>
  </si>
  <si>
    <t>6.3A.2.1</t>
  </si>
  <si>
    <t>6.3A.2.2</t>
  </si>
  <si>
    <t>6.3A.2.3</t>
  </si>
  <si>
    <t>6.3A.2.4</t>
  </si>
  <si>
    <t>6.3A.2.5</t>
  </si>
  <si>
    <t>6.3A.2.6</t>
  </si>
  <si>
    <t>6.3A.2.7</t>
  </si>
  <si>
    <t>Transmit OFF power for CA</t>
  </si>
  <si>
    <t xml:space="preserve">Measure the transmit OFF power for CA of 5G-NR FR2 UE. </t>
  </si>
  <si>
    <t>TS 38.101-2 Clause 6.3A.2</t>
  </si>
  <si>
    <t>6.3A.3.1</t>
  </si>
  <si>
    <t>Transmit ON/OFF time mask for CA</t>
  </si>
  <si>
    <t>General ON/OFF time mask for CA</t>
  </si>
  <si>
    <t>TS 38.101-2 Clause 6.3A.3</t>
  </si>
  <si>
    <t>6.3A.3.1.1</t>
  </si>
  <si>
    <t>6.3A.3.1.2</t>
  </si>
  <si>
    <t>6.3A.3.1.3</t>
  </si>
  <si>
    <t>6.3A.3.1.4</t>
  </si>
  <si>
    <t>6.3A.3.1.5</t>
  </si>
  <si>
    <t>6.3A.3.1.6</t>
  </si>
  <si>
    <t>6.3A.3.1.7</t>
  </si>
  <si>
    <t>General ON/OFF time mask for CA (2UL CA)</t>
  </si>
  <si>
    <t>General ON/OFF time mask for CA (3UL CA)</t>
  </si>
  <si>
    <t>General ON/OFF time mask for CA (4UL CA)</t>
  </si>
  <si>
    <t>General ON/OFF time mask for CA (5UL CA)</t>
  </si>
  <si>
    <t>General ON/OFF time mask for CA (6UL CA)</t>
  </si>
  <si>
    <t>General ON/OFF time mask for CA (7UL CA)</t>
  </si>
  <si>
    <t>General ON/OFF time mask for CA (8UL CA)</t>
  </si>
  <si>
    <t xml:space="preserve">Measure the general ON/OFF time mask of 5G-NR FR2 UE. </t>
  </si>
  <si>
    <t xml:space="preserve">Measure the configured transmitted power for CA of 5G-NR FR2 UE. </t>
  </si>
  <si>
    <t>6.3A.4.1</t>
  </si>
  <si>
    <t>TS 38.101-2 Clause 6.3A.4.1</t>
  </si>
  <si>
    <t>6.3A.4.2</t>
  </si>
  <si>
    <t>6.3D</t>
  </si>
  <si>
    <t>TS 38.101-2 Clause 6.3A.4.2</t>
  </si>
  <si>
    <t>6.3A.4.2.0</t>
  </si>
  <si>
    <t>6.3A.4.2.1</t>
  </si>
  <si>
    <t>6.3A.4.2.2</t>
  </si>
  <si>
    <t>6.3A.4.2.3</t>
  </si>
  <si>
    <t>6.3A.4.2.4</t>
  </si>
  <si>
    <t>6.3A.4.2.5</t>
  </si>
  <si>
    <t>6.3A.4.2.6</t>
  </si>
  <si>
    <t>6.3A.4.2.7</t>
  </si>
  <si>
    <t>Absolute power tolerance for CA</t>
  </si>
  <si>
    <t>Absolute power tolerance for CA (2UL CA)</t>
  </si>
  <si>
    <t>Absolute power tolerance for CA (3UL CA)</t>
  </si>
  <si>
    <t>Absolute power tolerance for CA (4UL CA)</t>
  </si>
  <si>
    <t>Absolute power tolerance for CA (5UL CA)</t>
  </si>
  <si>
    <t>Absolute power tolerance for CA (6UL CA)</t>
  </si>
  <si>
    <t>Absolute power tolerance for CA (7UL CA)</t>
  </si>
  <si>
    <t>Absolute power tolerance for CA (8UL CA)</t>
  </si>
  <si>
    <t xml:space="preserve">Measure the absolute power tolerance for CA of 5G-NR FR2 UE. </t>
  </si>
  <si>
    <t>6.3A.4.3</t>
  </si>
  <si>
    <t>Relative power tolerance for CA</t>
  </si>
  <si>
    <t>6.3A.4.3.0</t>
  </si>
  <si>
    <t>6.3A.4.3.1</t>
  </si>
  <si>
    <t>6.3A.4.3.2</t>
  </si>
  <si>
    <t>6.3A.4.3.3</t>
  </si>
  <si>
    <t>6.3A.4.3.4</t>
  </si>
  <si>
    <t>6.3A.4.3.5</t>
  </si>
  <si>
    <t>6.3A.4.3.6</t>
  </si>
  <si>
    <t>6.3A.4.3.7</t>
  </si>
  <si>
    <t>Relative power tolerance for CA (2UL CA)</t>
  </si>
  <si>
    <t>Relative power tolerance for CA (3UL CA)</t>
  </si>
  <si>
    <t>Relative power tolerance for CA (4UL CA)</t>
  </si>
  <si>
    <t>Relative power tolerance for CA (5UL CA)</t>
  </si>
  <si>
    <t>Relative power tolerance for CA (6UL CA)</t>
  </si>
  <si>
    <t>Relative power tolerance for CA (7UL CA)</t>
  </si>
  <si>
    <t>Relative power tolerance for CA (8UL CA)</t>
  </si>
  <si>
    <t xml:space="preserve">Measure the relative power tolerance for CA of 5G-NR FR2 UE. </t>
  </si>
  <si>
    <t>TS 38.101-2 Clause 6.3A.4.3</t>
  </si>
  <si>
    <t>6.3A.4.4</t>
  </si>
  <si>
    <t>6.3A.4.4.0</t>
  </si>
  <si>
    <t>Aggregate power tolerance for CA</t>
  </si>
  <si>
    <t>Aggregate power tolerance for CA (2UL CA)</t>
  </si>
  <si>
    <t>Aggregate power tolerance for CA (3UL CA)</t>
  </si>
  <si>
    <t>Aggregate power tolerance for CA (4UL CA)</t>
  </si>
  <si>
    <t>Aggregate power tolerance for CA (5UL CA)</t>
  </si>
  <si>
    <t>Aggregate power tolerance for CA (6UL CA)</t>
  </si>
  <si>
    <t>Aggregate power tolerance for CA (7UL CA)</t>
  </si>
  <si>
    <t>Aggregate power tolerance for CA (8UL CA)</t>
  </si>
  <si>
    <t>6.3A.4.4.1</t>
  </si>
  <si>
    <t>6.3A.4.4.2</t>
  </si>
  <si>
    <t>6.3A.4.4.3</t>
  </si>
  <si>
    <t>6.3A.4.4.4</t>
  </si>
  <si>
    <t>6.3A.4.4.5</t>
  </si>
  <si>
    <t>6.3A.4.4.6</t>
  </si>
  <si>
    <t>6.3A.4.4.7</t>
  </si>
  <si>
    <t>TS 38.101-2 Clause 6.3A.4.4</t>
  </si>
  <si>
    <t>6.4A.1.0</t>
  </si>
  <si>
    <t>6.4A.1.1</t>
  </si>
  <si>
    <t>6.4A.1.2</t>
  </si>
  <si>
    <t>6.4A.1.3</t>
  </si>
  <si>
    <t>6.4A.1.4</t>
  </si>
  <si>
    <t>6.4A.1.5</t>
  </si>
  <si>
    <t>6.4A.1.6</t>
  </si>
  <si>
    <t>6.4A.1.7</t>
  </si>
  <si>
    <t>Frequency error for CA</t>
  </si>
  <si>
    <t>Frequency error for CA (2UL CA)</t>
  </si>
  <si>
    <t>Frequency error for CA (3UL CA)</t>
  </si>
  <si>
    <t>Frequency error for CA (4UL CA)</t>
  </si>
  <si>
    <t>Frequency error for CA (5UL CA)</t>
  </si>
  <si>
    <t>Frequency error for CA (6UL CA)</t>
  </si>
  <si>
    <t>Frequency error for CA (7UL CA)</t>
  </si>
  <si>
    <t>Frequency error for CA (8UL CA)</t>
  </si>
  <si>
    <t>Measure the Frequency error for CA of 5G-NR FR2 UE.</t>
  </si>
  <si>
    <t>SGS</t>
  </si>
  <si>
    <r>
      <t>TS 38.101-2 Clause 6.4A.1</t>
    </r>
    <r>
      <rPr>
        <sz val="10"/>
        <color indexed="10"/>
        <rFont val="等线"/>
        <family val="3"/>
        <charset val="134"/>
      </rPr>
      <t/>
    </r>
  </si>
  <si>
    <t>TS 38.101-2 Clause 6.4A.1</t>
  </si>
  <si>
    <t>6.4A.2.1.0</t>
  </si>
  <si>
    <t>6.4A.2.1.1</t>
  </si>
  <si>
    <t>6.4A.2.1.2</t>
  </si>
  <si>
    <t>6.4A.2.1.3</t>
  </si>
  <si>
    <t>6.4A.2.1.4</t>
  </si>
  <si>
    <t>6.4A.2.1.5</t>
  </si>
  <si>
    <t>6.4A.2.1.6</t>
  </si>
  <si>
    <t>6.4A.2.1.7</t>
  </si>
  <si>
    <t>Error vector magnitude for CA</t>
  </si>
  <si>
    <t>Error vector magnitude for CA (2UL CA)</t>
  </si>
  <si>
    <t>Error vector magnitude for CA (3UL CA)</t>
  </si>
  <si>
    <t>Error vector magnitude for CA (5UL CA)</t>
  </si>
  <si>
    <t>Error vector magnitude for CA (4UL CA)</t>
  </si>
  <si>
    <t>Error vector magnitude for CA (6UL CA)</t>
  </si>
  <si>
    <t>Error vector magnitude for CA (7UL CA)</t>
  </si>
  <si>
    <t>Error vector magnitude for CA (8UL CA)</t>
  </si>
  <si>
    <t>Measure the Error vector magnitude for CA of 5G-NR FR2 UE.</t>
  </si>
  <si>
    <r>
      <t>TS 38.101-2 Clause 6.4A.2.1</t>
    </r>
    <r>
      <rPr>
        <sz val="10"/>
        <color indexed="10"/>
        <rFont val="等线"/>
        <family val="3"/>
        <charset val="134"/>
      </rPr>
      <t/>
    </r>
  </si>
  <si>
    <t>TS 38.101-2 Clause 6.4A.2.1</t>
  </si>
  <si>
    <t>6.4A.2.2.0</t>
  </si>
  <si>
    <t>6.4A.2.2.1</t>
  </si>
  <si>
    <t>6.4A.2.2.2</t>
  </si>
  <si>
    <t>6.4A.2.2.3</t>
  </si>
  <si>
    <t>6.4A.2.2.4</t>
  </si>
  <si>
    <t>6.4A.2.2.5</t>
  </si>
  <si>
    <t>6.4A.2.2.6</t>
  </si>
  <si>
    <t>6.4A.2.2.7</t>
  </si>
  <si>
    <t>Carrier leakage for CA</t>
  </si>
  <si>
    <t>Carrier leakage for CA (2UL CA)</t>
  </si>
  <si>
    <t>Carrier leakage for CA (3UL CA)</t>
  </si>
  <si>
    <t>Carrier leakage for CA (4UL CA)</t>
  </si>
  <si>
    <t>Carrier leakage for CA (5UL CA)</t>
  </si>
  <si>
    <t>Carrier leakage for CA (6UL CA)</t>
  </si>
  <si>
    <t>Carrier leakage for CA (7UL CA)</t>
  </si>
  <si>
    <t>Carrier leakage for CA (8UL CA)</t>
  </si>
  <si>
    <t>Measure the Carrier leakage for CA of 5G-NR FR2 UE.</t>
  </si>
  <si>
    <r>
      <t>TS 38.101-2 Clause 6.4A.2.2</t>
    </r>
    <r>
      <rPr>
        <sz val="10"/>
        <color indexed="62"/>
        <rFont val="等线"/>
        <family val="3"/>
        <charset val="134"/>
      </rPr>
      <t/>
    </r>
  </si>
  <si>
    <t>6.4A.2.3.0</t>
  </si>
  <si>
    <t>6.4A.2.3.1</t>
  </si>
  <si>
    <t>6.4A.2.3.2</t>
  </si>
  <si>
    <t>6.4A.2.3.3</t>
  </si>
  <si>
    <t>6.4A.2.3.4</t>
  </si>
  <si>
    <t>6.4A.2.3.5</t>
  </si>
  <si>
    <t>6.4A.2.3.6</t>
  </si>
  <si>
    <t>6.4A.2.3.7</t>
  </si>
  <si>
    <t>In-band emissions for CA</t>
  </si>
  <si>
    <t>In-band emissions for CA (2UL CA)</t>
  </si>
  <si>
    <t>In-band emissions for CA (3UL CA)</t>
  </si>
  <si>
    <t>In-band emissions for CA (4UL CA)</t>
  </si>
  <si>
    <t>In-band emissions for CA (5UL CA)</t>
  </si>
  <si>
    <t>In-band emissions for CA (6UL CA)</t>
  </si>
  <si>
    <t>In-band emissions for CA (7UL CA)</t>
  </si>
  <si>
    <t>In-band emissions for CA (8UL CA)</t>
  </si>
  <si>
    <t>Measure the In-band emissions for CA of 5G-NR FR2 UE.</t>
  </si>
  <si>
    <t>TS 38.101-2 Clause 6.4A.2.3</t>
  </si>
  <si>
    <t>Measure the EVM equalizer spectrum flatness for CA of 5G-NR FR2 UE.</t>
  </si>
  <si>
    <t>TS 38.101-2 Clause 6.5.2</t>
  </si>
  <si>
    <t>6.5A.1.0</t>
  </si>
  <si>
    <t>6.5A.1.1</t>
  </si>
  <si>
    <t>6.5A.1.2</t>
  </si>
  <si>
    <t>6.5A.1.3</t>
  </si>
  <si>
    <t>6.5A.1.4</t>
  </si>
  <si>
    <t>6.5A.1.5</t>
  </si>
  <si>
    <t>6.5A.1.6</t>
  </si>
  <si>
    <t>6.5A.1.7</t>
  </si>
  <si>
    <t>Occupied bandwidth for CA</t>
  </si>
  <si>
    <t>Occupied bandwidth for CA (2UL CA)</t>
  </si>
  <si>
    <t>Occupied bandwidth for CA (3UL CA)</t>
  </si>
  <si>
    <t>Occupied bandwidth for CA (4UL CA)</t>
  </si>
  <si>
    <t>Occupied bandwidth for CA (5UL CA)</t>
  </si>
  <si>
    <t>Occupied bandwidth for CA (6UL CA)</t>
  </si>
  <si>
    <t>Occupied bandwidth for CA (7UL CA)</t>
  </si>
  <si>
    <t>Occupied bandwidth for CA (8UL CA)</t>
  </si>
  <si>
    <t>Measure the Occupied bandwidth for CA of 5G-NR FR2 UE.</t>
  </si>
  <si>
    <t>TS 38.101-2 Clause 6.5A.1</t>
  </si>
  <si>
    <t>6.5A.2.1.0</t>
  </si>
  <si>
    <t>6.5A.2.1.1</t>
  </si>
  <si>
    <t>6.5A.2.1.2</t>
  </si>
  <si>
    <t>6.5A.2.1.3</t>
  </si>
  <si>
    <t>6.5A.2.1.4</t>
  </si>
  <si>
    <t>6.5A.2.1.5</t>
  </si>
  <si>
    <t>6.5A.2.1.6</t>
  </si>
  <si>
    <t>6.5A.2.1.7</t>
  </si>
  <si>
    <t>Spectrum Emission Mask for CA</t>
  </si>
  <si>
    <t>Spectrum Emission Mask for CA (2UL CA)</t>
  </si>
  <si>
    <t>Spectrum Emission Mask for CA (3UL CA)</t>
  </si>
  <si>
    <t>Spectrum Emission Mask for CA (4UL CA)</t>
  </si>
  <si>
    <t>Spectrum Emission Mask for CA (5UL CA)</t>
  </si>
  <si>
    <t>Spectrum Emission Mask for CA (6UL CA)</t>
  </si>
  <si>
    <t>Spectrum Emission Mask for CA (7UL CA)</t>
  </si>
  <si>
    <t>Spectrum Emission Mask for CA (8UL CA)</t>
  </si>
  <si>
    <t>Measure the Spectrum Emission Mask for CA of 5G-NR FR2 UE.</t>
  </si>
  <si>
    <t>TS 38.101-2 Clause 6.5A.2.1</t>
  </si>
  <si>
    <t>6.5A.2.2.0</t>
  </si>
  <si>
    <t>6.5A.2.2.2</t>
  </si>
  <si>
    <t>6.5A.2.2.3</t>
  </si>
  <si>
    <t>6.5A.2.2.4</t>
  </si>
  <si>
    <t>6.5A.2.2.5</t>
  </si>
  <si>
    <t>6.5A.2.2.6</t>
  </si>
  <si>
    <t>6.5A.2.2.7</t>
  </si>
  <si>
    <t>Adjacent channel leakage ratio for CA</t>
  </si>
  <si>
    <t>Adjacent channel leakage ratio for CA (2UL CA)</t>
  </si>
  <si>
    <t>Adjacent channel leakage ratio for CA (3UL CA)</t>
  </si>
  <si>
    <t>Adjacent channel leakage ratio for CA (4UL CA)</t>
  </si>
  <si>
    <t>Adjacent channel leakage ratio for CA (5UL CA)</t>
  </si>
  <si>
    <t>Adjacent channel leakage ratio for CA (6UL CA)</t>
  </si>
  <si>
    <t>Adjacent channel leakage ratio for CA (7UL CA)</t>
  </si>
  <si>
    <t>Adjacent channel leakage ratio for CA (8UL CA)</t>
  </si>
  <si>
    <t>Measure the Adjacent Channel Leakage Ratio for CA of 5G-NR FR2 UE.</t>
  </si>
  <si>
    <t>6.5A.3.1.0</t>
  </si>
  <si>
    <t>6.5A.3.1.1</t>
  </si>
  <si>
    <t>6.5A.3.1.2</t>
  </si>
  <si>
    <t>6.5A.3.1.3</t>
  </si>
  <si>
    <t>6.5A.3.1.4</t>
  </si>
  <si>
    <t>6.5A.3.1.5</t>
  </si>
  <si>
    <t>6.5A.3.1.6</t>
  </si>
  <si>
    <t>6.5A.3.1.7</t>
  </si>
  <si>
    <t>Measure the Transmitter Spurious emissions for CA of 5G-NR FR2 UE.</t>
  </si>
  <si>
    <t>6.5A.3.2.0</t>
  </si>
  <si>
    <t>6.5A.3.2</t>
  </si>
  <si>
    <t>6.5A.3.2.1</t>
  </si>
  <si>
    <t>6.5A.3.2.2</t>
  </si>
  <si>
    <t>6.5A.3.2.3</t>
  </si>
  <si>
    <t>6.5A.3.2.4</t>
  </si>
  <si>
    <t>6.5A.3.2.5</t>
  </si>
  <si>
    <t>6.5A.3.2.6</t>
  </si>
  <si>
    <t>6.5A.3.2.7</t>
  </si>
  <si>
    <t>Spurious emission band UE co-existence for CA</t>
  </si>
  <si>
    <t>Spurious emission band UE co-existence for CA (3UL CA)</t>
  </si>
  <si>
    <t>Spurious emission band UE co-existence for CA (4UL CA)</t>
  </si>
  <si>
    <t>Spurious emission band UE co-existence for CA (5UL CA)</t>
  </si>
  <si>
    <t>Spurious emission band UE co-existence for CA (6UL CA)</t>
  </si>
  <si>
    <t>Spurious emission band UE co-existence for CA (7UL CA)</t>
  </si>
  <si>
    <t>Spurious emission band UE co-existence for CA (8UL CA)</t>
  </si>
  <si>
    <t>Measure the Spurious emission band UE co-existence for CA of 5G-NR FR2 UE.</t>
  </si>
  <si>
    <t>6.5A.3.3</t>
  </si>
  <si>
    <t>Additional spurious emissions for CA</t>
  </si>
  <si>
    <t>Additional spurious emissions for CA (2UL CA)</t>
  </si>
  <si>
    <t>Additional spurious emissions for CA (3UL CA)</t>
  </si>
  <si>
    <t>Additional spurious emissions for CA (4UL CA)</t>
  </si>
  <si>
    <t>Additional spurious emissions for CA (5UL CA)</t>
  </si>
  <si>
    <t>Additional spurious emissions for CA (6UL CA)</t>
  </si>
  <si>
    <t>Additional spurious emissions for CA (7UL CA)</t>
  </si>
  <si>
    <t>Additional spurious emissions for CA (8UL CA)</t>
  </si>
  <si>
    <t>6.5A.3.3.0</t>
  </si>
  <si>
    <t>6.5A.3.3.1</t>
  </si>
  <si>
    <t>6.5A.3.3.2</t>
  </si>
  <si>
    <t>6.5A.3.3.3</t>
  </si>
  <si>
    <t>6.5A.3.3.4</t>
  </si>
  <si>
    <t>6.5A.3.3.5</t>
  </si>
  <si>
    <t>6.5A.3.3.6</t>
  </si>
  <si>
    <t>6.5A.3.3.7</t>
  </si>
  <si>
    <t>Measure the Additional spurious emission for CA of 5G-NR FR2 UE.</t>
  </si>
  <si>
    <t>TS 38.101-2 Clause 6.5A.3.2</t>
  </si>
  <si>
    <t>Beam correspondence</t>
  </si>
  <si>
    <t>Measure the Beam correspondence of 5G-NR FR2 UE.</t>
  </si>
  <si>
    <t>7.3.4</t>
  </si>
  <si>
    <t>EIS spherical coverage</t>
  </si>
  <si>
    <t>Measure the EIS spherical coverage of 5G-NR FR2 UE.</t>
  </si>
  <si>
    <t>7.3A.2.4</t>
  </si>
  <si>
    <t>7.3A.2.5</t>
  </si>
  <si>
    <t>7.3A.2.6</t>
  </si>
  <si>
    <t>7.3A.2.7</t>
  </si>
  <si>
    <t>Reference sensitivity power level for CA (2DL CA)</t>
  </si>
  <si>
    <t>Reference sensitivity power level for CA (3DL CA)</t>
  </si>
  <si>
    <t>Reference sensitivity power level for CA (4DL CA)</t>
  </si>
  <si>
    <t>Reference sensitivity power level for CA (5DL CA)</t>
  </si>
  <si>
    <t>Reference sensitivity power level for CA (6DL CA)</t>
  </si>
  <si>
    <t>Reference sensitivity power level for CA (7DL CA)</t>
  </si>
  <si>
    <t>Reference sensitivity power level for CA (8DL CA)</t>
  </si>
  <si>
    <t>Measure the reference sensitivity power level for 5DL CA of 5G-NR FR2 UE.</t>
  </si>
  <si>
    <t>Measure the reference sensitivity power level for 6DL CA of 5G-NR FR2 UE.</t>
  </si>
  <si>
    <t>Measure the reference sensitivity power level for 7DL CA of 5G-NR FR2 UE.</t>
  </si>
  <si>
    <t>Measure the reference sensitivity power level for 8DL CA of 5G-NR FR2 UE.</t>
  </si>
  <si>
    <t>Reference sensitivity power level</t>
  </si>
  <si>
    <t>7.4A.4</t>
  </si>
  <si>
    <t>7.4A.5</t>
  </si>
  <si>
    <t>7.4A.6</t>
  </si>
  <si>
    <t>7.4A.7</t>
  </si>
  <si>
    <t>7.5A.4</t>
  </si>
  <si>
    <t>7.5A.5</t>
  </si>
  <si>
    <t>7.5A.6</t>
  </si>
  <si>
    <t>7.5A.7</t>
  </si>
  <si>
    <t>Adjacent channel selectivity  for CA (2DL CA)</t>
  </si>
  <si>
    <t>Maximum input level for CA (2DL CA)</t>
  </si>
  <si>
    <t>Maximum input level for CA (3DL CA)</t>
  </si>
  <si>
    <t>Maximum input level for CA (4DL CA)</t>
  </si>
  <si>
    <t>Maximum input level for CA (5DL CA)</t>
  </si>
  <si>
    <t>Maximum input level for CA (6DL CA)</t>
  </si>
  <si>
    <t>Maximum input level for CA (7DL CA)</t>
  </si>
  <si>
    <t>Maximum input level for CA (8DL CA)</t>
  </si>
  <si>
    <t>Measure the maximum input level for 5DL CA of 5G-NR FR2 UE.</t>
  </si>
  <si>
    <t>Measure the maximum input level for 6DL CA of 5G-NR FR2 UE.</t>
  </si>
  <si>
    <t>Measure the maximum input level for 7DL CA of 5G-NR FR2 UE.</t>
  </si>
  <si>
    <t>Measure the maximum input level for 8DL CA of 5G-NR FR2 UE.</t>
  </si>
  <si>
    <t>Adjacent channel selectivity for CA (3DL CA)</t>
  </si>
  <si>
    <t>Adjacent channel selectivity  for CA (4DL CA)</t>
  </si>
  <si>
    <t>Adjacent channel selectivity  for CA (5DL CA)</t>
  </si>
  <si>
    <t>Adjacent channel selectivity for CA (6DL CA)</t>
  </si>
  <si>
    <t>Adjacent channel selectivity  for CA (7DL CA)</t>
  </si>
  <si>
    <t>Adjacent channel selectivity  for CA (8DL CA)</t>
  </si>
  <si>
    <t>Measure the Adjacent Channel Selectivity for 5DL CA of 5G-NR FR2 UE.</t>
  </si>
  <si>
    <t>Measure the Adjacent Channel Selectivity for 6DL CA of 5G-NR FR2 UE.</t>
  </si>
  <si>
    <t>Measure the Adjacent Channel Selectivity for 7DL CA of 5G-NR FR2 UE.</t>
  </si>
  <si>
    <t>Measure the Adjacent Channel Selectivity for 8DL CA of 5G-NR FR2 UE.</t>
  </si>
  <si>
    <t>7.6A.2.4</t>
  </si>
  <si>
    <t>7.6A.2.5</t>
  </si>
  <si>
    <t>7.6A.2.6</t>
  </si>
  <si>
    <t>7.6A.2.7</t>
  </si>
  <si>
    <t>In-band blocking for CA (2DL CA)</t>
  </si>
  <si>
    <t>Measure the in-band blocking for 5DL CA of 5G-NR FR2 UE.</t>
  </si>
  <si>
    <t>Measure the in-band blocking for 6DL CA of 5G-NR FR2 UE.</t>
  </si>
  <si>
    <t>Measure the in-band blocking for 7DL CA of 5G-NR FR2 UE.</t>
  </si>
  <si>
    <t>Measure the in-band blocking for 8DL CA of 5G-NR FR2 UE.</t>
  </si>
  <si>
    <t>Ericsson3</t>
  </si>
  <si>
    <t>Relative power tolerance</t>
  </si>
  <si>
    <t>6.3.4.3</t>
  </si>
  <si>
    <t>6.5.2.2</t>
  </si>
  <si>
    <t>Keysight</t>
  </si>
  <si>
    <t>Huawei1</t>
  </si>
  <si>
    <t>Qualcomm2</t>
  </si>
  <si>
    <t>Qualcomm2, Anritsu</t>
  </si>
  <si>
    <t>Qualcomm2,
Rohde &amp; Schwarz</t>
  </si>
  <si>
    <t>Anritsu</t>
  </si>
  <si>
    <t>KTL</t>
  </si>
  <si>
    <t>LGE</t>
  </si>
  <si>
    <r>
      <t>TS 38.101-2 Clause 6.4.2.3</t>
    </r>
    <r>
      <rPr>
        <sz val="10"/>
        <color indexed="62"/>
        <rFont val="等线"/>
        <family val="3"/>
        <charset val="134"/>
      </rPr>
      <t/>
    </r>
  </si>
  <si>
    <t>Void</t>
  </si>
  <si>
    <r>
      <t xml:space="preserve">R5-181681
</t>
    </r>
    <r>
      <rPr>
        <sz val="10"/>
        <rFont val="等线"/>
        <family val="3"/>
        <charset val="134"/>
      </rPr>
      <t xml:space="preserve">R5-182027
</t>
    </r>
  </si>
  <si>
    <t>R5-191092</t>
  </si>
  <si>
    <r>
      <t>TS 38.101-2 Clause 7.7</t>
    </r>
    <r>
      <rPr>
        <sz val="10"/>
        <color indexed="10"/>
        <rFont val="等线"/>
        <family val="3"/>
        <charset val="134"/>
      </rPr>
      <t/>
    </r>
  </si>
  <si>
    <t>Samsung</t>
  </si>
  <si>
    <t>6.5D.2.2</t>
  </si>
  <si>
    <t>6.6A</t>
  </si>
  <si>
    <t>Beam correspondence for CA</t>
  </si>
  <si>
    <t>Measure the Beam correspondence for CA of 5G-NR FR2 UE.</t>
  </si>
  <si>
    <t xml:space="preserve">Measure the maximum output power with additional requirements of 5G-NR FR2 UE. </t>
  </si>
  <si>
    <t>R5-193321</t>
  </si>
  <si>
    <r>
      <t xml:space="preserve">Bureau Veritas
Keysight 
Qualcomm, </t>
    </r>
    <r>
      <rPr>
        <sz val="10"/>
        <rFont val="等线"/>
        <family val="3"/>
        <charset val="134"/>
      </rPr>
      <t>Rohde&amp;Shwarz, Ericsson</t>
    </r>
  </si>
  <si>
    <t>TS 38.101-2 Clause 6.4A.1</t>
    <phoneticPr fontId="3" type="noConversion"/>
  </si>
  <si>
    <t>CAICT</t>
  </si>
  <si>
    <t>TS 38.101-2 Clause 4</t>
    <phoneticPr fontId="3" type="noConversion"/>
  </si>
  <si>
    <t>TS 38.101-2 Clause 3</t>
    <phoneticPr fontId="3" type="noConversion"/>
  </si>
  <si>
    <t>Void</t>
    <phoneticPr fontId="3" type="noConversion"/>
  </si>
  <si>
    <t>6.3D.3.2</t>
    <phoneticPr fontId="3" type="noConversion"/>
  </si>
  <si>
    <t>UE maximum output power - EIRP and TRP for CA (2UL CA)</t>
    <phoneticPr fontId="3" type="noConversion"/>
  </si>
  <si>
    <t>UE maximum output power - EIRP and TRP for CA (3UL CA)</t>
    <phoneticPr fontId="3" type="noConversion"/>
  </si>
  <si>
    <t>Is test case</t>
  </si>
  <si>
    <t>Y</t>
  </si>
  <si>
    <t>R5-195157</t>
    <phoneticPr fontId="3" type="noConversion"/>
  </si>
  <si>
    <t>R5-195080</t>
    <phoneticPr fontId="3" type="noConversion"/>
  </si>
  <si>
    <t>S</t>
    <phoneticPr fontId="3" type="noConversion"/>
  </si>
  <si>
    <t>S</t>
    <phoneticPr fontId="3" type="noConversion"/>
  </si>
  <si>
    <t>S</t>
    <phoneticPr fontId="3" type="noConversion"/>
  </si>
  <si>
    <t>D</t>
    <phoneticPr fontId="3" type="noConversion"/>
  </si>
  <si>
    <t>D</t>
    <phoneticPr fontId="3" type="noConversion"/>
  </si>
  <si>
    <t>S</t>
    <phoneticPr fontId="3" type="noConversion"/>
  </si>
  <si>
    <t>S</t>
    <phoneticPr fontId="3" type="noConversion"/>
  </si>
  <si>
    <t>D</t>
    <phoneticPr fontId="3" type="noConversion"/>
  </si>
  <si>
    <t>D</t>
    <phoneticPr fontId="3" type="noConversion"/>
  </si>
  <si>
    <t>S</t>
    <phoneticPr fontId="3" type="noConversion"/>
  </si>
  <si>
    <t>D</t>
    <phoneticPr fontId="3" type="noConversion"/>
  </si>
  <si>
    <t>D</t>
    <phoneticPr fontId="3" type="noConversion"/>
  </si>
  <si>
    <t>D</t>
    <phoneticPr fontId="3" type="noConversion"/>
  </si>
  <si>
    <t>S</t>
    <phoneticPr fontId="3" type="noConversion"/>
  </si>
  <si>
    <t>S</t>
    <phoneticPr fontId="3" type="noConversion"/>
  </si>
  <si>
    <t>D</t>
    <phoneticPr fontId="3" type="noConversion"/>
  </si>
  <si>
    <t>S</t>
    <phoneticPr fontId="3" type="noConversion"/>
  </si>
  <si>
    <t>Y</t>
    <phoneticPr fontId="3" type="noConversion"/>
  </si>
  <si>
    <t>UE maximum output power - EIRP and TRP</t>
    <phoneticPr fontId="3" type="noConversion"/>
  </si>
  <si>
    <t>UE maximum output power - Spherical coverage</t>
    <phoneticPr fontId="3" type="noConversion"/>
  </si>
  <si>
    <t>Work plan summary:</t>
  </si>
  <si>
    <t>FR1</t>
  </si>
  <si>
    <t>FR2</t>
  </si>
  <si>
    <t>FR1+FR2</t>
  </si>
  <si>
    <t>SA Option 2 (SA NR)</t>
  </si>
  <si>
    <t>NSA Option 3 (EN-DC)</t>
  </si>
  <si>
    <t>NSA Option 4 (NE-DC)</t>
  </si>
  <si>
    <t>NSA Option 7 (NGEN-DC)</t>
  </si>
  <si>
    <t>SA Option 2 (SA NR) test case statistics</t>
  </si>
  <si>
    <t>Overall number of 
 test cases</t>
  </si>
  <si>
    <t>Number of 
FR independent
test cases</t>
  </si>
  <si>
    <t>Number of 
FR1 test cases</t>
  </si>
  <si>
    <t>Number of 
FR2 test cases</t>
  </si>
  <si>
    <t>Number of 
FR1+FR2 test cases</t>
  </si>
  <si>
    <t>Completed</t>
  </si>
  <si>
    <t>Minimum requirements</t>
  </si>
  <si>
    <t>Reference sensitivity power level for CA</t>
  </si>
  <si>
    <r>
      <t xml:space="preserve">TS 38.101-2 Clause 6.6A
</t>
    </r>
    <r>
      <rPr>
        <sz val="10"/>
        <rFont val="等线"/>
        <family val="3"/>
        <charset val="134"/>
      </rPr>
      <t>No requirement defined in RAN4</t>
    </r>
  </si>
  <si>
    <t>Spoton</t>
  </si>
  <si>
    <t>ZTE</t>
  </si>
  <si>
    <t>Annex N</t>
  </si>
  <si>
    <t>UE coordinate system</t>
  </si>
  <si>
    <r>
      <t>TS 38.101-2 Clause 6.3A.2</t>
    </r>
    <r>
      <rPr>
        <sz val="10"/>
        <rFont val="等线"/>
        <family val="3"/>
        <charset val="134"/>
      </rPr>
      <t xml:space="preserve">
2019/06/25
Minor update in minimum requirements</t>
    </r>
  </si>
  <si>
    <t>UE maximum output power - EIRP and TRP for CA (4UL CA)</t>
  </si>
  <si>
    <t>EVM spectral flatness for pi/2 BPSK modulation</t>
  </si>
  <si>
    <t>R5-196431</t>
    <phoneticPr fontId="3" type="noConversion"/>
  </si>
  <si>
    <t>R5-196433</t>
    <phoneticPr fontId="3" type="noConversion"/>
  </si>
  <si>
    <t>R5-197388</t>
    <phoneticPr fontId="3" type="noConversion"/>
  </si>
  <si>
    <r>
      <t xml:space="preserve">Transmit power for </t>
    </r>
    <r>
      <rPr>
        <sz val="10"/>
        <rFont val="Calibri"/>
        <family val="2"/>
      </rPr>
      <t>UL MIMO</t>
    </r>
  </si>
  <si>
    <r>
      <t xml:space="preserve">UE maximum output power for </t>
    </r>
    <r>
      <rPr>
        <sz val="10"/>
        <rFont val="Calibri"/>
        <family val="2"/>
      </rPr>
      <t>UL MIMO</t>
    </r>
  </si>
  <si>
    <r>
      <t xml:space="preserve">Measure the maximum output power for </t>
    </r>
    <r>
      <rPr>
        <sz val="10"/>
        <rFont val="Calibri"/>
        <family val="2"/>
      </rPr>
      <t xml:space="preserve">UL MIMO of 5G-NR FR2 UE. </t>
    </r>
  </si>
  <si>
    <r>
      <t xml:space="preserve">UE maximum output power reduction for </t>
    </r>
    <r>
      <rPr>
        <sz val="10"/>
        <rFont val="Calibri"/>
        <family val="2"/>
      </rPr>
      <t>UL MIMO</t>
    </r>
  </si>
  <si>
    <r>
      <t xml:space="preserve">Measure the maximum output power reduction for </t>
    </r>
    <r>
      <rPr>
        <sz val="10"/>
        <rFont val="Calibri"/>
        <family val="2"/>
      </rPr>
      <t xml:space="preserve">UL MIMO of 5G-NR FR2 UE. </t>
    </r>
  </si>
  <si>
    <r>
      <t xml:space="preserve">UE maximum output power with additional requirements for </t>
    </r>
    <r>
      <rPr>
        <sz val="10"/>
        <rFont val="Calibri"/>
        <family val="2"/>
      </rPr>
      <t>UL MIMO</t>
    </r>
  </si>
  <si>
    <r>
      <t xml:space="preserve">Measure the maximum output power with additional requirements for </t>
    </r>
    <r>
      <rPr>
        <sz val="10"/>
        <rFont val="Calibri"/>
        <family val="2"/>
      </rPr>
      <t xml:space="preserve">UL MIMO of 5G-NR FR2 UE. </t>
    </r>
  </si>
  <si>
    <r>
      <t xml:space="preserve">Configured transmitted power for </t>
    </r>
    <r>
      <rPr>
        <sz val="10"/>
        <rFont val="Calibri"/>
        <family val="2"/>
      </rPr>
      <t>UL MIMO</t>
    </r>
  </si>
  <si>
    <r>
      <t xml:space="preserve">Measure the configured transmitted power for </t>
    </r>
    <r>
      <rPr>
        <sz val="10"/>
        <rFont val="Calibri"/>
        <family val="2"/>
      </rPr>
      <t xml:space="preserve">UL MIMO of 5G-NR FR2 UE. </t>
    </r>
  </si>
  <si>
    <r>
      <t xml:space="preserve">Output power dynamics for </t>
    </r>
    <r>
      <rPr>
        <sz val="10"/>
        <rFont val="Calibri"/>
        <family val="2"/>
      </rPr>
      <t>UL MIMO</t>
    </r>
  </si>
  <si>
    <r>
      <t xml:space="preserve">Minimum output power for </t>
    </r>
    <r>
      <rPr>
        <sz val="10"/>
        <rFont val="Calibri"/>
        <family val="2"/>
      </rPr>
      <t>UL MIMO</t>
    </r>
  </si>
  <si>
    <r>
      <t xml:space="preserve">Measure the minimum output power for </t>
    </r>
    <r>
      <rPr>
        <sz val="10"/>
        <rFont val="Calibri"/>
        <family val="2"/>
      </rPr>
      <t xml:space="preserve">UL MIMO of 5G-NR FR2 UE. </t>
    </r>
  </si>
  <si>
    <r>
      <t xml:space="preserve">Transmit OFF power for </t>
    </r>
    <r>
      <rPr>
        <sz val="10"/>
        <rFont val="Calibri"/>
        <family val="2"/>
      </rPr>
      <t>UL MIMO</t>
    </r>
  </si>
  <si>
    <r>
      <t xml:space="preserve">Measure the transmit OFF power for </t>
    </r>
    <r>
      <rPr>
        <sz val="10"/>
        <rFont val="Calibri"/>
        <family val="2"/>
      </rPr>
      <t xml:space="preserve">UL MIMO of 5G-NR FR2 UE. </t>
    </r>
  </si>
  <si>
    <r>
      <t xml:space="preserve">Transmit ON/OFF time mask for </t>
    </r>
    <r>
      <rPr>
        <sz val="10"/>
        <rFont val="Calibri"/>
        <family val="2"/>
      </rPr>
      <t>UL MIMO</t>
    </r>
  </si>
  <si>
    <r>
      <t xml:space="preserve">General ON/OFF time mask for </t>
    </r>
    <r>
      <rPr>
        <sz val="10"/>
        <rFont val="Calibri"/>
        <family val="2"/>
      </rPr>
      <t>UL MIMO</t>
    </r>
  </si>
  <si>
    <r>
      <t xml:space="preserve">Measure the General ON/OFF time mask for </t>
    </r>
    <r>
      <rPr>
        <sz val="10"/>
        <rFont val="Calibri"/>
        <family val="2"/>
      </rPr>
      <t xml:space="preserve">UL MIMO of 5G-NR FR2 UE. </t>
    </r>
  </si>
  <si>
    <r>
      <t xml:space="preserve">PRACH time mask for </t>
    </r>
    <r>
      <rPr>
        <sz val="10"/>
        <rFont val="Calibri"/>
        <family val="2"/>
      </rPr>
      <t>UL MIMO</t>
    </r>
  </si>
  <si>
    <r>
      <t xml:space="preserve">Measure the PRACH time mask for </t>
    </r>
    <r>
      <rPr>
        <sz val="10"/>
        <rFont val="Calibri"/>
        <family val="2"/>
      </rPr>
      <t xml:space="preserve">UL MIMO of 5G-NR FR2 UE. </t>
    </r>
  </si>
  <si>
    <r>
      <t xml:space="preserve">Measure the SRS time mask for </t>
    </r>
    <r>
      <rPr>
        <sz val="10"/>
        <rFont val="Calibri"/>
        <family val="2"/>
      </rPr>
      <t xml:space="preserve">UL MIMO of 5G-NR FR2 UE. </t>
    </r>
  </si>
  <si>
    <r>
      <t xml:space="preserve">Transmit signal quality for </t>
    </r>
    <r>
      <rPr>
        <sz val="10"/>
        <rFont val="Calibri"/>
        <family val="2"/>
      </rPr>
      <t>UL MIMO</t>
    </r>
  </si>
  <si>
    <r>
      <t xml:space="preserve">Measure the Frequency error for </t>
    </r>
    <r>
      <rPr>
        <sz val="10"/>
        <rFont val="Calibri"/>
        <family val="2"/>
      </rPr>
      <t>UL MIMO of 5G-NR FR2 UE.</t>
    </r>
  </si>
  <si>
    <r>
      <t xml:space="preserve">Measure the Transmit signal quality for </t>
    </r>
    <r>
      <rPr>
        <sz val="10"/>
        <rFont val="Calibri"/>
        <family val="2"/>
      </rPr>
      <t>UL MIMO of 5G-NR FR2 UE.</t>
    </r>
  </si>
  <si>
    <r>
      <t xml:space="preserve">Time alignment error for </t>
    </r>
    <r>
      <rPr>
        <sz val="10"/>
        <rFont val="Calibri"/>
        <family val="2"/>
      </rPr>
      <t>UL MIMO</t>
    </r>
  </si>
  <si>
    <r>
      <t xml:space="preserve">Measure the Time alignment error for </t>
    </r>
    <r>
      <rPr>
        <sz val="10"/>
        <rFont val="Calibri"/>
        <family val="2"/>
      </rPr>
      <t>UL MIMO of 5G-NR FR2 UE.</t>
    </r>
  </si>
  <si>
    <r>
      <t xml:space="preserve">Requirements for coherent </t>
    </r>
    <r>
      <rPr>
        <sz val="10"/>
        <rFont val="Calibri"/>
        <family val="2"/>
      </rPr>
      <t>UL MIMO</t>
    </r>
  </si>
  <si>
    <t>R5-197543</t>
    <phoneticPr fontId="3" type="noConversion"/>
  </si>
  <si>
    <t>Annex O</t>
    <phoneticPr fontId="3" type="noConversion"/>
  </si>
  <si>
    <t>Void</t>
    <phoneticPr fontId="3" type="noConversion"/>
  </si>
  <si>
    <t>Quality of the quiet zone validation</t>
    <phoneticPr fontId="3" type="noConversion"/>
  </si>
  <si>
    <r>
      <t xml:space="preserve">Blocking characteristics for </t>
    </r>
    <r>
      <rPr>
        <sz val="10"/>
        <rFont val="Calibri"/>
        <family val="2"/>
      </rPr>
      <t>UL MIMO</t>
    </r>
  </si>
  <si>
    <r>
      <t xml:space="preserve">Measure the blocking characteristics for </t>
    </r>
    <r>
      <rPr>
        <sz val="10"/>
        <rFont val="Calibri"/>
        <family val="2"/>
      </rPr>
      <t>UL MIMO of 5G-NR FR2 UE.</t>
    </r>
  </si>
  <si>
    <r>
      <t xml:space="preserve">In-band blocking for </t>
    </r>
    <r>
      <rPr>
        <sz val="10"/>
        <rFont val="Calibri"/>
        <family val="2"/>
      </rPr>
      <t>UL MIMO</t>
    </r>
  </si>
  <si>
    <r>
      <t xml:space="preserve">Measure the in-band blocking for </t>
    </r>
    <r>
      <rPr>
        <sz val="10"/>
        <rFont val="Calibri"/>
        <family val="2"/>
      </rPr>
      <t>UL MIMO of 5G-NR FR2 UE.</t>
    </r>
  </si>
  <si>
    <r>
      <t xml:space="preserve">Adjacent </t>
    </r>
    <r>
      <rPr>
        <sz val="10"/>
        <rFont val="等线"/>
        <family val="3"/>
        <charset val="134"/>
      </rPr>
      <t>channel selectivity for UL MIMO</t>
    </r>
  </si>
  <si>
    <r>
      <t xml:space="preserve">Measure the Adjacent Channel Selectivity for </t>
    </r>
    <r>
      <rPr>
        <sz val="10"/>
        <rFont val="Calibri"/>
        <family val="2"/>
      </rPr>
      <t>UL MIMO of 5G-NR FR2 UE.</t>
    </r>
  </si>
  <si>
    <r>
      <t xml:space="preserve">Maximum input level for </t>
    </r>
    <r>
      <rPr>
        <sz val="10"/>
        <rFont val="Calibri"/>
        <family val="2"/>
      </rPr>
      <t>UL MIMO</t>
    </r>
  </si>
  <si>
    <r>
      <t xml:space="preserve">Measure the maximum input level for </t>
    </r>
    <r>
      <rPr>
        <sz val="10"/>
        <rFont val="Calibri"/>
        <family val="2"/>
      </rPr>
      <t>UL MIMO of 5G-NR FR2 UE.</t>
    </r>
  </si>
  <si>
    <r>
      <t xml:space="preserve">Adjacent channel leakage ratio for </t>
    </r>
    <r>
      <rPr>
        <sz val="10"/>
        <rFont val="Calibri"/>
        <family val="2"/>
      </rPr>
      <t>UL MIMO</t>
    </r>
  </si>
  <si>
    <r>
      <t xml:space="preserve">Measure the Adjacent Channel Leakage Ratio for </t>
    </r>
    <r>
      <rPr>
        <sz val="10"/>
        <rFont val="Calibri"/>
        <family val="2"/>
      </rPr>
      <t>UL MIMO of 5G-NR FR2 UE.</t>
    </r>
  </si>
  <si>
    <r>
      <t xml:space="preserve">Spurious emissions for </t>
    </r>
    <r>
      <rPr>
        <sz val="10"/>
        <rFont val="Calibri"/>
        <family val="2"/>
      </rPr>
      <t>UL MIMO</t>
    </r>
  </si>
  <si>
    <r>
      <t xml:space="preserve">Measure the Spurious emissions for </t>
    </r>
    <r>
      <rPr>
        <sz val="10"/>
        <rFont val="Calibri"/>
        <family val="2"/>
      </rPr>
      <t>UL MIMO of 5G-NR FR2 UE.</t>
    </r>
  </si>
  <si>
    <r>
      <t xml:space="preserve">Transmitter Spurious emissions for </t>
    </r>
    <r>
      <rPr>
        <sz val="10"/>
        <rFont val="Calibri"/>
        <family val="2"/>
      </rPr>
      <t>UL MIMO</t>
    </r>
  </si>
  <si>
    <r>
      <t xml:space="preserve">Measure theTransmitter Spurious emissions for </t>
    </r>
    <r>
      <rPr>
        <sz val="10"/>
        <rFont val="Calibri"/>
        <family val="2"/>
      </rPr>
      <t>UL MIMO of 5G-NR FR2 UE.</t>
    </r>
  </si>
  <si>
    <r>
      <t xml:space="preserve">Spurious emission band UE co-existence for </t>
    </r>
    <r>
      <rPr>
        <sz val="10"/>
        <rFont val="Calibri"/>
        <family val="2"/>
      </rPr>
      <t>UL MIMO</t>
    </r>
  </si>
  <si>
    <r>
      <t xml:space="preserve">Measure the Spurious emission band UE co-existence for </t>
    </r>
    <r>
      <rPr>
        <sz val="10"/>
        <rFont val="Calibri"/>
        <family val="2"/>
      </rPr>
      <t>UL MIMO of 5G-NR FR2 UE.</t>
    </r>
  </si>
  <si>
    <r>
      <t xml:space="preserve">Additional spurious emissions for </t>
    </r>
    <r>
      <rPr>
        <sz val="10"/>
        <rFont val="Calibri"/>
        <family val="2"/>
      </rPr>
      <t>UL MIMO</t>
    </r>
  </si>
  <si>
    <r>
      <t xml:space="preserve">Measure the Additional spurious emissions for </t>
    </r>
    <r>
      <rPr>
        <sz val="10"/>
        <rFont val="Calibri"/>
        <family val="2"/>
      </rPr>
      <t>UL MIMO of 5G-NR FR2 UE.</t>
    </r>
  </si>
  <si>
    <r>
      <t xml:space="preserve">Output RF spectrum emissions for </t>
    </r>
    <r>
      <rPr>
        <sz val="10"/>
        <rFont val="Calibri"/>
        <family val="2"/>
      </rPr>
      <t>UL MIMO</t>
    </r>
  </si>
  <si>
    <r>
      <t xml:space="preserve">Occupied bandwidth for </t>
    </r>
    <r>
      <rPr>
        <sz val="10"/>
        <rFont val="Calibri"/>
        <family val="2"/>
      </rPr>
      <t>UL MIMO</t>
    </r>
  </si>
  <si>
    <r>
      <t xml:space="preserve">Measure the Occupied bandwidth for </t>
    </r>
    <r>
      <rPr>
        <sz val="10"/>
        <rFont val="Calibri"/>
        <family val="2"/>
      </rPr>
      <t>UL MIMO of 5G-NR FR2 UE.</t>
    </r>
  </si>
  <si>
    <r>
      <t xml:space="preserve">Out of band emissions for </t>
    </r>
    <r>
      <rPr>
        <sz val="10"/>
        <rFont val="Calibri"/>
        <family val="2"/>
      </rPr>
      <t>UL MIMO</t>
    </r>
  </si>
  <si>
    <r>
      <t xml:space="preserve">Measure the Out of band emissions for </t>
    </r>
    <r>
      <rPr>
        <sz val="10"/>
        <rFont val="Calibri"/>
        <family val="2"/>
      </rPr>
      <t>UL MIMO of 5G-NR FR2 UE.</t>
    </r>
  </si>
  <si>
    <r>
      <t xml:space="preserve">Spectrum Emission Mask for </t>
    </r>
    <r>
      <rPr>
        <sz val="10"/>
        <rFont val="Calibri"/>
        <family val="2"/>
      </rPr>
      <t>UL MIMO</t>
    </r>
  </si>
  <si>
    <r>
      <t xml:space="preserve">Measure the Spectrum Emission Mask for </t>
    </r>
    <r>
      <rPr>
        <sz val="10"/>
        <rFont val="Calibri"/>
        <family val="2"/>
      </rPr>
      <t>UL MIMO of 5G-NR FR2 UE.</t>
    </r>
  </si>
  <si>
    <t>6.3D.3.3</t>
    <phoneticPr fontId="3" type="noConversion"/>
  </si>
  <si>
    <t>6.3D.3.4</t>
    <phoneticPr fontId="3" type="noConversion"/>
  </si>
  <si>
    <r>
      <rPr>
        <sz val="10"/>
        <rFont val="Calibri"/>
        <family val="2"/>
      </rPr>
      <t>UE maximum output power - Spherical coverage for CA</t>
    </r>
  </si>
  <si>
    <r>
      <rPr>
        <sz val="10"/>
        <rFont val="Calibri"/>
        <family val="2"/>
      </rPr>
      <t>UE maximum output power - Spherical coverage for CA (2UL CA)</t>
    </r>
  </si>
  <si>
    <r>
      <rPr>
        <sz val="10"/>
        <rFont val="Calibri"/>
        <family val="2"/>
      </rPr>
      <t>UE maximum output power - Spherical coverage for CA (3UL CA)</t>
    </r>
  </si>
  <si>
    <r>
      <rPr>
        <sz val="10"/>
        <rFont val="Calibri"/>
        <family val="2"/>
      </rPr>
      <t>UE maximum output power - Spherical coverage for CA (4UL CA)</t>
    </r>
  </si>
  <si>
    <r>
      <rPr>
        <sz val="10"/>
        <rFont val="Calibri"/>
        <family val="2"/>
      </rPr>
      <t>UE maximum output power - Spherical coverage for CA (5UL CA)</t>
    </r>
  </si>
  <si>
    <r>
      <rPr>
        <sz val="10"/>
        <rFont val="Calibri"/>
        <family val="2"/>
      </rPr>
      <t>UE maximum output power - Spherical coverage for CA (6UL CA)</t>
    </r>
  </si>
  <si>
    <r>
      <rPr>
        <sz val="10"/>
        <rFont val="Calibri"/>
        <family val="2"/>
      </rPr>
      <t>UE maximum output power - Spherical coverage for CA (7UL CA)</t>
    </r>
  </si>
  <si>
    <r>
      <rPr>
        <sz val="10"/>
        <rFont val="Calibri"/>
        <family val="2"/>
      </rPr>
      <t>UE maximum output power - Spherical coverage for CA (8UL CA)</t>
    </r>
  </si>
  <si>
    <t>5MT1</t>
  </si>
  <si>
    <t>6MT2</t>
  </si>
  <si>
    <r>
      <t xml:space="preserve">R5-183914
R5-185348
</t>
    </r>
    <r>
      <rPr>
        <sz val="10"/>
        <rFont val="等线"/>
        <family val="3"/>
        <charset val="134"/>
      </rPr>
      <t>R5-186284
R5-197503</t>
    </r>
  </si>
  <si>
    <t>7MT2</t>
  </si>
  <si>
    <t>8MT2</t>
  </si>
  <si>
    <t>8MT3</t>
  </si>
  <si>
    <t xml:space="preserve">TS 38.101-2 Clause 6.2.4
</t>
    <phoneticPr fontId="3" type="noConversion"/>
  </si>
  <si>
    <t>TS 38.101-2 Clause 6.2A.4</t>
    <phoneticPr fontId="3" type="noConversion"/>
  </si>
  <si>
    <t>TS 38.101-2 Clause 6.2A.3</t>
    <phoneticPr fontId="3" type="noConversion"/>
  </si>
  <si>
    <t>TS 38.101-2 Clause 6.3.3.1</t>
    <phoneticPr fontId="3" type="noConversion"/>
  </si>
  <si>
    <t>R5-195080</t>
    <phoneticPr fontId="3" type="noConversion"/>
  </si>
  <si>
    <t>TS 38.101-2 Clause 6.3.3.6</t>
    <phoneticPr fontId="3" type="noConversion"/>
  </si>
  <si>
    <t>TS 38.101-2 Clause 6.3.3.7
No test case details would be defined. Current test procedure for time masks doesn't have enough resolution to identify non-conformant UEs.</t>
    <phoneticPr fontId="3" type="noConversion"/>
  </si>
  <si>
    <t>TS 38.101-2 Clause 6.3.3.8
No test case details would be defined. Current test procedure for time masks doesn't have enough resolution to identify non-conformant UEs.</t>
    <phoneticPr fontId="3" type="noConversion"/>
  </si>
  <si>
    <t>TS 38.101-2 Clause 6.3.3.9
No test case details would be defined. Current test procedure for time masks doesn't have enough resolution to identify non-conformant UEs.</t>
    <phoneticPr fontId="3" type="noConversion"/>
  </si>
  <si>
    <t>R5-195152</t>
    <phoneticPr fontId="3" type="noConversion"/>
  </si>
  <si>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UBF of single UL is FFS.
- Applicability of Beam peak of single UL is FFS.</t>
    <phoneticPr fontId="3" type="noConversion"/>
  </si>
  <si>
    <t>TS 38.101-2 Clause 6.3D.3</t>
    <phoneticPr fontId="3" type="noConversion"/>
  </si>
  <si>
    <t>R5-197532</t>
    <phoneticPr fontId="3" type="noConversion"/>
  </si>
  <si>
    <t xml:space="preserve">TS 38.101-2 Clause 6.4A.2.2
</t>
    <phoneticPr fontId="3" type="noConversion"/>
  </si>
  <si>
    <t>TS 38.101-2 Clause 6.5A.2.1</t>
    <phoneticPr fontId="3" type="noConversion"/>
  </si>
  <si>
    <r>
      <rPr>
        <sz val="10"/>
        <rFont val="Calibri"/>
        <family val="2"/>
      </rPr>
      <t>2019/11/06, post RAN4#92
TBDs are removed
TS 38.101-2 Clause 6.5A.3.1</t>
    </r>
  </si>
  <si>
    <t>TS 38.101-2 Clause 6.5A.3.2</t>
    <phoneticPr fontId="3" type="noConversion"/>
  </si>
  <si>
    <t>R5-194971</t>
    <phoneticPr fontId="3" type="noConversion"/>
  </si>
  <si>
    <t>TS 38.101-2 Clause 7.3.1</t>
    <phoneticPr fontId="3" type="noConversion"/>
  </si>
  <si>
    <t>TS 38.101-2 Clause 7.6.1</t>
    <phoneticPr fontId="3" type="noConversion"/>
  </si>
  <si>
    <r>
      <rPr>
        <sz val="10"/>
        <rFont val="Calibri"/>
        <family val="2"/>
      </rPr>
      <t xml:space="preserve">2019/11/06, post RAN4#92
RMC parameters updated
TS 38.101-2 Annex A(TBD)
</t>
    </r>
  </si>
  <si>
    <t>TS 38.101-2 Annex B(TBD)</t>
    <phoneticPr fontId="3" type="noConversion"/>
  </si>
  <si>
    <t>TS 38.101-2 Annex C(TBD)</t>
    <phoneticPr fontId="3" type="noConversion"/>
  </si>
  <si>
    <t>TS 38.101-2 Annex D(TBD)</t>
    <phoneticPr fontId="3" type="noConversion"/>
  </si>
  <si>
    <t>TS 38.101-2 Clause 7.5A</t>
    <phoneticPr fontId="3" type="noConversion"/>
  </si>
  <si>
    <t>TS 38.101-2 Clause 6.3A.4.2
Editor’s note: This clause is incomplete. The following aspects are either missiong or not yet determined:
- Measurement Uncertainty and Test Tolerances are proposed and put in brackets for further investigation.</t>
    <phoneticPr fontId="3" type="noConversion"/>
  </si>
  <si>
    <t>R5-193321</t>
    <phoneticPr fontId="3" type="noConversion"/>
  </si>
  <si>
    <t>R5-181508
R5-185190</t>
    <phoneticPr fontId="3" type="noConversion"/>
  </si>
  <si>
    <t>6.6.1</t>
    <phoneticPr fontId="3" type="noConversion"/>
  </si>
  <si>
    <t>Beam correspondence - EIRP</t>
    <phoneticPr fontId="3" type="noConversion"/>
  </si>
  <si>
    <t>Huawei</t>
  </si>
  <si>
    <r>
      <t xml:space="preserve">R5-185195
</t>
    </r>
    <r>
      <rPr>
        <sz val="10"/>
        <rFont val="等线"/>
        <family val="3"/>
        <charset val="134"/>
      </rPr>
      <t>R5-202897</t>
    </r>
  </si>
  <si>
    <r>
      <t xml:space="preserve">R5-195153
</t>
    </r>
    <r>
      <rPr>
        <sz val="10"/>
        <rFont val="等线"/>
        <family val="3"/>
        <charset val="134"/>
      </rPr>
      <t>R5-200444</t>
    </r>
  </si>
  <si>
    <r>
      <t xml:space="preserve">R5-195154
</t>
    </r>
    <r>
      <rPr>
        <sz val="10"/>
        <rFont val="等线"/>
        <family val="3"/>
        <charset val="134"/>
      </rPr>
      <t>R5-202721</t>
    </r>
  </si>
  <si>
    <r>
      <t xml:space="preserve">R5-195155
</t>
    </r>
    <r>
      <rPr>
        <sz val="10"/>
        <rFont val="等线"/>
        <family val="3"/>
        <charset val="134"/>
      </rPr>
      <t>R5-202826</t>
    </r>
  </si>
  <si>
    <r>
      <t xml:space="preserve">R5-195156
</t>
    </r>
    <r>
      <rPr>
        <sz val="10"/>
        <rFont val="等线"/>
        <family val="3"/>
        <charset val="134"/>
      </rPr>
      <t>R5-197614
R5-202721</t>
    </r>
  </si>
  <si>
    <r>
      <t xml:space="preserve">R5-181508
</t>
    </r>
    <r>
      <rPr>
        <sz val="10"/>
        <rFont val="Calibri"/>
        <family val="2"/>
      </rPr>
      <t>R5-191986</t>
    </r>
  </si>
  <si>
    <r>
      <t>TS 38.101-2 Clause 6.2A.1
Editor’s note:  The following aspects are either missing or not yet determined:</t>
    </r>
    <r>
      <rPr>
        <sz val="10"/>
        <rFont val="等线"/>
        <family val="3"/>
        <charset val="134"/>
      </rPr>
      <t xml:space="preserve">
- Measurement Uncertainties and Test Tolerances for intra-band contiguous CA suppoting aggregated BW &gt; 400MHz is TBD.
- Measurement Uncertainties and Test Tolerances are FFS for power class 1, 2 and 4.
- Test Procedures for EIRP beam peak Extreme Conditions are FFS.
</t>
    </r>
  </si>
  <si>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</si>
  <si>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</si>
  <si>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r>
      <t xml:space="preserve">TS 38.101-2 Clause 6.2A.1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Test configuration table is TBD.
- Measurement Uncertainties and Test Tolerances for intra-band contiguous CA supporting aggregated BW &gt; 400MHz is TBD.
- Measurement Uncertainties and Test Tolerances are FFS for power class 1, 2 and 4..</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</si>
  <si>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t>
    </r>
  </si>
  <si>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Measurement Uncertainties and Test Tolerances are FFS for power class 1, 2 and 4.
- Test Procedures for EIRP beam peak Extreme Conditions are FFS.</t>
    </r>
  </si>
  <si>
    <r>
      <t xml:space="preserve">TS 38.101-2 Clause 6.4.2.4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t>
    </r>
  </si>
  <si>
    <r>
      <rPr>
        <sz val="10"/>
        <rFont val="Calibri"/>
        <family val="2"/>
      </rPr>
      <t>TS 38.101-2 Clause 7.4.
Editor</t>
    </r>
    <r>
      <rPr>
        <sz val="10"/>
        <rFont val="等线"/>
        <family val="3"/>
        <charset val="134"/>
      </rPr>
      <t>’</t>
    </r>
    <r>
      <rPr>
        <sz val="10"/>
        <rFont val="Calibri"/>
        <family val="2"/>
      </rPr>
      <t>s note: This clause is incomplete. The following aspects are either missing or not yet determined:
- Measurement uncertainty is FFS.
- UL power level configuration is TBD.</t>
    </r>
  </si>
  <si>
    <t>Annex P</t>
  </si>
  <si>
    <t>Modified MPR behavior</t>
  </si>
  <si>
    <t>9MT3</t>
  </si>
  <si>
    <t>7.6D.1</t>
    <phoneticPr fontId="3" type="noConversion"/>
  </si>
  <si>
    <t>TS 38.101-2 Clause 6.4A.2.3
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phoneticPr fontId="3" type="noConversion"/>
  </si>
  <si>
    <t>Spoton</t>
    <phoneticPr fontId="3" type="noConversion"/>
  </si>
  <si>
    <t xml:space="preserve">TS 38.101-2 Clause 6.3D.1
- Measurement Uncertainty and Test Tolerances are FFS. </t>
    <phoneticPr fontId="3" type="noConversion"/>
  </si>
  <si>
    <t>TS 38.101-2 Clause 6.3D.3
Editor’s Note: This clause is incomplete. The following aspects are either missing or not yet determined:
- Measurement Uncertainty and Test Tolerances are FFS. 
- Test requirement of ON power is FFS.
- Testability of OFF power needs further study. 
- OTA test procedure for UL-MIMO is still under investigation</t>
    <phoneticPr fontId="3" type="noConversion"/>
  </si>
  <si>
    <t>TS 38.101-2 Clause 5</t>
    <phoneticPr fontId="3" type="noConversion"/>
  </si>
  <si>
    <t>10MT3</t>
  </si>
  <si>
    <t>KTL</t>
    <phoneticPr fontId="3" type="noConversion"/>
  </si>
  <si>
    <r>
      <t xml:space="preserve">R5-186286
</t>
    </r>
    <r>
      <rPr>
        <sz val="10"/>
        <rFont val="等线"/>
        <family val="3"/>
        <charset val="134"/>
      </rPr>
      <t>R5-187840
R5-192092
R5-192650
R5-191093
R5-195404
R5-197540
R5-199360
R5-201850
R5-204860
R5-204764</t>
    </r>
  </si>
  <si>
    <r>
      <t xml:space="preserve">R5-182027
</t>
    </r>
    <r>
      <rPr>
        <sz val="10"/>
        <rFont val="等线"/>
        <family val="3"/>
        <charset val="134"/>
      </rPr>
      <t>R5-183712
R5-191824</t>
    </r>
  </si>
  <si>
    <t>SGS</t>
    <phoneticPr fontId="3" type="noConversion"/>
  </si>
  <si>
    <t>R5-210490</t>
    <phoneticPr fontId="3" type="noConversion"/>
  </si>
  <si>
    <t>R5-210724</t>
    <phoneticPr fontId="3" type="noConversion"/>
  </si>
  <si>
    <t>R5-210492</t>
    <phoneticPr fontId="3" type="noConversion"/>
  </si>
  <si>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t>
    </r>
  </si>
  <si>
    <t>TS 38.101-2 Clause 7.4D
No test case details are specified.</t>
    <phoneticPr fontId="3" type="noConversion"/>
  </si>
  <si>
    <t>TS 38.101-2 Clause 7.5.D
No test case details are specified.</t>
    <phoneticPr fontId="3" type="noConversion"/>
  </si>
  <si>
    <t>TS 38.101-2 Clause 7.6D and 7.6.2
No test case details are specified.</t>
    <phoneticPr fontId="3" type="noConversion"/>
  </si>
  <si>
    <t>TTA</t>
    <phoneticPr fontId="3" type="noConversion"/>
  </si>
  <si>
    <t>7.3A.3</t>
    <phoneticPr fontId="3" type="noConversion"/>
  </si>
  <si>
    <t>7.3A.3.0</t>
    <phoneticPr fontId="3" type="noConversion"/>
  </si>
  <si>
    <t>EIS spherical coverage for CA</t>
    <phoneticPr fontId="3" type="noConversion"/>
  </si>
  <si>
    <t>Title to chapter 7.3A.3</t>
    <phoneticPr fontId="3" type="noConversion"/>
  </si>
  <si>
    <t>Placeholder for TC numbering structure. Status tracked in Rel16 NR_RF_FR2_req_enh-UEConTest WP.</t>
    <phoneticPr fontId="3" type="noConversion"/>
  </si>
  <si>
    <t>Minimum requirements for inter-band CA</t>
    <phoneticPr fontId="3" type="noConversion"/>
  </si>
  <si>
    <t>6.4A.2.0</t>
    <phoneticPr fontId="3" type="noConversion"/>
  </si>
  <si>
    <t>General</t>
    <phoneticPr fontId="3" type="noConversion"/>
  </si>
  <si>
    <t>6.3A.3.0</t>
    <phoneticPr fontId="3" type="noConversion"/>
  </si>
  <si>
    <t>Minimum conformance requirements</t>
    <phoneticPr fontId="3" type="noConversion"/>
  </si>
  <si>
    <t>TS 38.101-2 Clause 6.3A.3</t>
    <phoneticPr fontId="3" type="noConversion"/>
  </si>
  <si>
    <t>6.5A.1.0.0</t>
    <phoneticPr fontId="3" type="noConversion"/>
  </si>
  <si>
    <t>Placeholder for TC numbering structure. Status tracked in Rel16 NR_RF_FR2_req_enh-UEConTest WP.</t>
    <phoneticPr fontId="3" type="noConversion"/>
  </si>
  <si>
    <t>TS 38.101-2 Clause 6.5A.1
Placeholder for TC numbering structure. Status tracked in Rel16 NR_RF_FR2_req_enh-UEConTest WP.</t>
    <phoneticPr fontId="3" type="noConversion"/>
  </si>
  <si>
    <t>6.5A.1.0.1</t>
    <phoneticPr fontId="3" type="noConversion"/>
  </si>
  <si>
    <t>Occupied bandwidth for intra-band contiguous UL CA</t>
    <phoneticPr fontId="3" type="noConversion"/>
  </si>
  <si>
    <t>TS 38.101-2 Clause 6.5A.1
New section numbering according to R16 38.101-2. Contents already exist in R15</t>
    <phoneticPr fontId="3" type="noConversion"/>
  </si>
  <si>
    <t>6.5A.1.0.2</t>
    <phoneticPr fontId="3" type="noConversion"/>
  </si>
  <si>
    <t>Occupied bandwidth for intra-band non-contiguous UL CA</t>
    <phoneticPr fontId="3" type="noConversion"/>
  </si>
  <si>
    <t>6.5A.2.1.0.0</t>
    <phoneticPr fontId="3" type="noConversion"/>
  </si>
  <si>
    <t>General</t>
    <phoneticPr fontId="3" type="noConversion"/>
  </si>
  <si>
    <t>6.5A.2.1.0.1</t>
    <phoneticPr fontId="3" type="noConversion"/>
  </si>
  <si>
    <t>6.5A.2.1.0.2</t>
    <phoneticPr fontId="3" type="noConversion"/>
  </si>
  <si>
    <t>Spectrum emission mask for intra-band contiguous UL CA</t>
    <phoneticPr fontId="3" type="noConversion"/>
  </si>
  <si>
    <t>Spectrum emission mask for intra-band non-contiguous UL CA</t>
    <phoneticPr fontId="3" type="noConversion"/>
  </si>
  <si>
    <t>Adjacent channel leakage ratio for CA intra-band contiguous UL CA</t>
    <phoneticPr fontId="3" type="noConversion"/>
  </si>
  <si>
    <t>6.5A.2.2.0.1</t>
    <phoneticPr fontId="3" type="noConversion"/>
  </si>
  <si>
    <t>6.5A.2.2.0.2</t>
    <phoneticPr fontId="3" type="noConversion"/>
  </si>
  <si>
    <t>6.5A.2.2.1</t>
    <phoneticPr fontId="3" type="noConversion"/>
  </si>
  <si>
    <t>Adjacent channel leakage ratio for CA intra-band non-contiguous UL CA</t>
    <phoneticPr fontId="3" type="noConversion"/>
  </si>
  <si>
    <t>TS 38.101-2 Clause 6.5A.2.3
New section numbering according to R16 38.101-2. Contents already exist in R15</t>
    <phoneticPr fontId="3" type="noConversion"/>
  </si>
  <si>
    <t>TS 38.101-2 Clause 6.5A.2.3
Placeholder for TC numbering structure. Status tracked in Rel16 NR_RF_FR2_req_enh-UEConTest WP.</t>
    <phoneticPr fontId="3" type="noConversion"/>
  </si>
  <si>
    <t>TS 38.101-2 Clause 6.5A.2.1
Placeholder for TC numbering structure. Status tracked in Rel16 NR_RF_FR2_req_enh-UEConTest WP.</t>
    <phoneticPr fontId="3" type="noConversion"/>
  </si>
  <si>
    <t>TS 38.101-2 Clause 6.5A.2.1
New section numbering according to R16 38.101-2. Contents already exist in R15</t>
    <phoneticPr fontId="3" type="noConversion"/>
  </si>
  <si>
    <t>TS 38.101-2 Clause 6.5A.2.1
Placeholder for TC numbering structure. Status tracked in Rel16 NR_RF_FR2_req_enh-UEConTest WP.</t>
    <phoneticPr fontId="3" type="noConversion"/>
  </si>
  <si>
    <t>TS 38.101-2 Clause 6.5A.2.3</t>
    <phoneticPr fontId="3" type="noConversion"/>
  </si>
  <si>
    <t>6.5A.3.1.0.0</t>
    <phoneticPr fontId="3" type="noConversion"/>
  </si>
  <si>
    <t>6.5A.3.1.0.1</t>
    <phoneticPr fontId="3" type="noConversion"/>
  </si>
  <si>
    <t>6.5A.3.1.0.2</t>
    <phoneticPr fontId="3" type="noConversion"/>
  </si>
  <si>
    <t>Spurious emissions for intra-band contiguous UL CA</t>
    <phoneticPr fontId="3" type="noConversion"/>
  </si>
  <si>
    <t>Spurious emissions for intra-band non-contiguous UL CA</t>
    <phoneticPr fontId="3" type="noConversion"/>
  </si>
  <si>
    <t>TS 38.101-2 Clause 6.5A.3.0</t>
    <phoneticPr fontId="3" type="noConversion"/>
  </si>
  <si>
    <t>TS 38.101-2 Clause 6.5A.3.0</t>
    <phoneticPr fontId="3" type="noConversion"/>
  </si>
  <si>
    <t>TS 38.101-2 Clause 6.5A.3.0
Placeholder for TC numbering structure. Status tracked in Rel16 NR_RF_FR2_req_enh-UEConTest WP.</t>
    <phoneticPr fontId="3" type="noConversion"/>
  </si>
  <si>
    <t>TS 38.101-2 Clause 6.5A.3.0
New section numbering according to R16 38.101-2. Contents already exist in R15</t>
    <phoneticPr fontId="3" type="noConversion"/>
  </si>
  <si>
    <t>3in</t>
    <phoneticPr fontId="3" type="noConversion"/>
  </si>
  <si>
    <t>6.3A.3.0</t>
    <phoneticPr fontId="3" type="noConversion"/>
  </si>
  <si>
    <t>Minimum conformance requirements</t>
    <phoneticPr fontId="3" type="noConversion"/>
  </si>
  <si>
    <t>TS 38.101-2 Clause 6.3A.4.4</t>
    <phoneticPr fontId="3" type="noConversion"/>
  </si>
  <si>
    <t>TS 38.101-2 Clause 6.4A.2.1
Editor’s note: This clause is incomplete. The following aspects are either missing or not yet determined:
- Measurement Uncertainty and Test Tolerance are FFS.</t>
  </si>
  <si>
    <r>
      <t xml:space="preserve">TS 38.101-2 Clause 6.4A.2.1
</t>
    </r>
    <r>
      <rPr>
        <sz val="10"/>
        <rFont val="等线"/>
        <family val="3"/>
        <charset val="134"/>
      </rPr>
      <t>Editor’s note: This clause is incomplete. The following aspects are either missing or not yet determined:
- Measurement Uncertainty and Test Tolerance are FFS.</t>
    </r>
  </si>
  <si>
    <t xml:space="preserve">TS 38.101-2 Clause 6.3.4.3
Editor’s note:  The following items are Editor’s note:  The following items are missing or incomplete:
- MU and TT not defined
- Starting power at ramp up/ramp down/alternating sub-test is TBD (6.3.4.3 MU dependent)
- Testability of test points needs further analysis, based on MU outcome </t>
  </si>
  <si>
    <r>
      <t>TS 38.101-2 Clause 6.5A.3.2
Editor’s note</t>
    </r>
    <r>
      <rPr>
        <sz val="10"/>
        <rFont val="等线"/>
        <family val="3"/>
        <charset val="134"/>
      </rPr>
      <t>: 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  TP analysis for CA is FFS (identify lowest MPR w/form, RB allocation for multiple carrier or PCC only, 1RB location if RB allocated for multiple carrier).</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</si>
  <si>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</si>
  <si>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Beam peak of single UL is FFS.</t>
  </si>
  <si>
    <t>12MT3</t>
  </si>
  <si>
    <t>UE maximum output power - Spherical coverage for UL MIMO</t>
    <phoneticPr fontId="3" type="noConversion"/>
  </si>
  <si>
    <t>TS 38.101-2 Clause 7.3D
No test case details are specified.</t>
    <phoneticPr fontId="3" type="noConversion"/>
  </si>
  <si>
    <r>
      <t xml:space="preserve">R5-180002
</t>
    </r>
    <r>
      <rPr>
        <sz val="10"/>
        <rFont val="等线"/>
        <family val="3"/>
        <charset val="134"/>
      </rPr>
      <t>R5-182009
R5-184856
R5-192993
R5-193820</t>
    </r>
  </si>
  <si>
    <r>
      <t>R5-186320</t>
    </r>
    <r>
      <rPr>
        <sz val="10"/>
        <rFont val="Calibri"/>
        <family val="2"/>
      </rPr>
      <t xml:space="preserve">
R5-187619</t>
    </r>
  </si>
  <si>
    <t>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</si>
  <si>
    <t xml:space="preserve">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</si>
  <si>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t xml:space="preserve">TS 38.101-2 Clause 6.3A.1
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</si>
  <si>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</si>
  <si>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</si>
  <si>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 For PC3, Measurement Uncertainties and Test Tolerances for intra-band contiguous CA supporting aggregated BW &gt; 400MHz is TBD.
- Measurement Uncertainties, Test Tolerances and testability limit analysis is TBD for PC1/2/4.</t>
    </r>
  </si>
  <si>
    <r>
      <t xml:space="preserve">R5-197388
</t>
    </r>
    <r>
      <rPr>
        <sz val="10"/>
        <rFont val="Calibri"/>
        <family val="2"/>
      </rPr>
      <t>R5-199360
R5-200383
R5-202898
R5-204860
R5-204764
R5-213895</t>
    </r>
  </si>
  <si>
    <r>
      <t xml:space="preserve">R5-200375
</t>
    </r>
    <r>
      <rPr>
        <sz val="10"/>
        <rFont val="Calibri"/>
        <family val="2"/>
      </rPr>
      <t>R5-204764
R5-213895</t>
    </r>
  </si>
  <si>
    <r>
      <t xml:space="preserve">R5-200376
</t>
    </r>
    <r>
      <rPr>
        <sz val="10"/>
        <rFont val="Calibri"/>
        <family val="2"/>
      </rPr>
      <t>R5-204764
R5-213895</t>
    </r>
  </si>
  <si>
    <r>
      <t xml:space="preserve">R5-200377
</t>
    </r>
    <r>
      <rPr>
        <sz val="10"/>
        <rFont val="Calibri"/>
        <family val="2"/>
      </rPr>
      <t>R5-204764
R5-213895</t>
    </r>
  </si>
  <si>
    <r>
      <t xml:space="preserve">R5-200382
</t>
    </r>
    <r>
      <rPr>
        <sz val="10"/>
        <rFont val="Calibri"/>
        <family val="2"/>
      </rPr>
      <t>R5-204764
R5-213895</t>
    </r>
  </si>
  <si>
    <t>General spurious emissions for CA (2UL CA)</t>
  </si>
  <si>
    <t>General spurious emissions for CA (3UL CA)</t>
  </si>
  <si>
    <t>General spurious emissions for CA (4UL CA)</t>
  </si>
  <si>
    <t>General spurious emissions for CA (5UL CA)</t>
  </si>
  <si>
    <t>General spurious emissions for CA (6UL CA)</t>
  </si>
  <si>
    <t>General spurious emissions for CA (7UL CA)</t>
  </si>
  <si>
    <t>General spurious emissions for CA (8UL CA)</t>
  </si>
  <si>
    <t>R5-205260
R5-212523</t>
  </si>
  <si>
    <t>TS 38.101-2 Clause 6.5D.1
Editor’s note: This clause is incomplete. The following aspects are either missing or not yet determined:
- OTA test procedure for UL MIMO is still under investigation
- Measurement Uncertainty is FFS</t>
  </si>
  <si>
    <t>R5-181680
R5-212829</t>
  </si>
  <si>
    <r>
      <t>Editor's note: . Following aspects are either missing or not yet determined:
- The testability of this test case is pending further analysis on relaxation of the requirement for band other than n257</t>
    </r>
    <r>
      <rPr>
        <sz val="10"/>
        <rFont val="等线"/>
        <family val="3"/>
        <charset val="134"/>
      </rPr>
      <t>, n258, n260 and n261.
- Measurement Uncertainties and Test Tolerances are FFS for power class 1, 2, and 4.</t>
    </r>
  </si>
  <si>
    <r>
      <t xml:space="preserve">R5-197395
</t>
    </r>
    <r>
      <rPr>
        <sz val="10"/>
        <rFont val="Calibri"/>
        <family val="2"/>
      </rPr>
      <t>R5-204923
R5-206646
R5-213840</t>
    </r>
  </si>
  <si>
    <t>General spurious emissions for CA</t>
  </si>
  <si>
    <t>R5-215848</t>
  </si>
  <si>
    <r>
      <t xml:space="preserve">TS 38.101-2 Clause 6.5D.2 and 6.5.2.1
</t>
    </r>
    <r>
      <rPr>
        <sz val="10"/>
        <rFont val="等线"/>
        <family val="3"/>
        <charset val="134"/>
      </rPr>
      <t xml:space="preserve">Editor’s note: This clause is incomplete. The following aspects are either missing or not yet determined:
- OTA test procedure for UL MIMO is still under investigation
- TRP Measurement Uncertainty is FFS. </t>
    </r>
  </si>
  <si>
    <r>
      <t>TS 38.101-2 Clause 6.2A.1</t>
    </r>
    <r>
      <rPr>
        <sz val="10"/>
        <rFont val="等线"/>
        <family val="3"/>
        <charset val="134"/>
      </rPr>
      <t xml:space="preserve">
Editor’s note: This clause is incomplete. The following aspects are either missing or not yet determined:
- No test points are defined since there is no configuration satisfying MPR=0dB requirements in RAN4.
- Measurement Uncertainties and Test Tolerances are FFS for power class 1, 2, 3 and 4.
- Test Procedures for EIRP beam peak Extreme Conditions are FFS.
- Test Tolerances in the Test Requirement are FFS.</t>
    </r>
  </si>
  <si>
    <t>R5-197543</t>
  </si>
  <si>
    <t>13MT3</t>
  </si>
  <si>
    <t>R5-211688
R5-215583</t>
  </si>
  <si>
    <t>R5-211689
R5-215583</t>
  </si>
  <si>
    <t>R5-211690
R5-215583</t>
  </si>
  <si>
    <t>R5-211691
R5-215583</t>
  </si>
  <si>
    <r>
      <t xml:space="preserve">R5-198078
</t>
    </r>
    <r>
      <rPr>
        <sz val="10"/>
        <rFont val="Calibri"/>
        <family val="2"/>
      </rPr>
      <t>R5-204917
R5-215583</t>
    </r>
  </si>
  <si>
    <r>
      <t xml:space="preserve">R5-198079
</t>
    </r>
    <r>
      <rPr>
        <sz val="10"/>
        <rFont val="Calibri"/>
        <family val="2"/>
      </rPr>
      <t>R5-204917
R5-215583</t>
    </r>
  </si>
  <si>
    <r>
      <t xml:space="preserve">R5-198080
</t>
    </r>
    <r>
      <rPr>
        <sz val="10"/>
        <rFont val="Calibri"/>
        <family val="2"/>
      </rPr>
      <t>R5-204917
R5-215583</t>
    </r>
  </si>
  <si>
    <r>
      <t xml:space="preserve">R5-198081
</t>
    </r>
    <r>
      <rPr>
        <sz val="10"/>
        <rFont val="Calibri"/>
        <family val="2"/>
      </rPr>
      <t>R5-204917
R5-215583</t>
    </r>
  </si>
  <si>
    <r>
      <t xml:space="preserve">R5-197527
</t>
    </r>
    <r>
      <rPr>
        <sz val="10"/>
        <rFont val="Calibri"/>
        <family val="2"/>
      </rPr>
      <t>R5-204763
R5-206824
R5-214608</t>
    </r>
  </si>
  <si>
    <r>
      <t xml:space="preserve">R5-183908
</t>
    </r>
    <r>
      <rPr>
        <sz val="10"/>
        <rFont val="等线"/>
        <family val="3"/>
        <charset val="134"/>
      </rPr>
      <t>R5-186283
R5-192092
R5-191259
R5-193321
R5-194969
R5-199374
R5-204864
R5-206644
R5-206823
R5-213309
R5-216092</t>
    </r>
  </si>
  <si>
    <r>
      <t xml:space="preserve">R5-192450
</t>
    </r>
    <r>
      <rPr>
        <sz val="10"/>
        <rFont val="等线"/>
        <family val="3"/>
        <charset val="134"/>
      </rPr>
      <t>R5-201161
R5-201330
R5-204914
R5-205536
R5-205854
R5-211866
R5-213836
R5-216091</t>
    </r>
  </si>
  <si>
    <r>
      <t xml:space="preserve">R5-197390
</t>
    </r>
    <r>
      <rPr>
        <sz val="10"/>
        <rFont val="Calibri"/>
        <family val="2"/>
      </rPr>
      <t>R5-198730
R5-201850
R5-204919
R5-206644
R5-213837
R5-215583</t>
    </r>
  </si>
  <si>
    <r>
      <t xml:space="preserve">R5-197391
</t>
    </r>
    <r>
      <rPr>
        <sz val="10"/>
        <rFont val="Calibri"/>
        <family val="2"/>
      </rPr>
      <t>R5-198730
R5-201850
R5-204919
R5-206644
R5-213837
R5-215583</t>
    </r>
  </si>
  <si>
    <r>
      <t xml:space="preserve">R5-200368
</t>
    </r>
    <r>
      <rPr>
        <sz val="10"/>
        <rFont val="等线"/>
        <family val="3"/>
        <charset val="134"/>
      </rPr>
      <t>R5-201850
R5-204919
R5-206644
R5-213837
R5-215583</t>
    </r>
  </si>
  <si>
    <r>
      <t xml:space="preserve">TS 38.101-2 Clause 6.3A.1
</t>
    </r>
    <r>
      <rPr>
        <sz val="10"/>
        <rFont val="等线"/>
        <family val="3"/>
        <charset val="134"/>
      </rPr>
      <t>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</si>
  <si>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r>
      <t xml:space="preserve">R5-200369
</t>
    </r>
    <r>
      <rPr>
        <sz val="10"/>
        <rFont val="等线"/>
        <family val="3"/>
        <charset val="134"/>
      </rPr>
      <t>R5-201850
R5-204919
R5-206644
R5-213837
R5-215583</t>
    </r>
  </si>
  <si>
    <r>
      <t xml:space="preserve">R5-200372
</t>
    </r>
    <r>
      <rPr>
        <sz val="10"/>
        <rFont val="等线"/>
        <family val="3"/>
        <charset val="134"/>
      </rPr>
      <t>R5-201850
R5-204919
R5-206644
R5-213837
R5-215583</t>
    </r>
  </si>
  <si>
    <r>
      <t xml:space="preserve">R5-200374
</t>
    </r>
    <r>
      <rPr>
        <sz val="10"/>
        <rFont val="等线"/>
        <family val="3"/>
        <charset val="134"/>
      </rPr>
      <t>R5-201850
R5-204919
R5-206644
R5-213837
R5-215583</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</si>
  <si>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</si>
  <si>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6.3A.4.4
Editor’s note: This clause is incomplete. The following aspects are either missing or not yet determined:
- Measurement Uncertainty and Test Tolerances are FFS.
- UE transmitted power for PC 1, 2 and 4 are FFS. 
- Power window is FFS.
- How to ensure equal PSD between component carriers is FFS.</t>
  </si>
  <si>
    <r>
      <t xml:space="preserve">TS 38.101-2 Clause 6.3D.3
</t>
    </r>
    <r>
      <rPr>
        <sz val="10"/>
        <rFont val="等线"/>
        <family val="3"/>
        <charset val="134"/>
      </rPr>
      <t>Voided</t>
    </r>
  </si>
  <si>
    <r>
      <t xml:space="preserve">TS 38.101-2 Clause 6.4.2.3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Testing of the general in-band emission requirement and if yes at which UE Tx power level and with which relaxation applied to the requirement is FFS.</t>
    </r>
  </si>
  <si>
    <r>
      <t xml:space="preserve">TS 38.101-2 Clause 6.4.2.5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Whether and, if yes, how to test the requirement on shaping filter is FFS.</t>
    </r>
  </si>
  <si>
    <r>
      <t xml:space="preserve">R5-196594
</t>
    </r>
    <r>
      <rPr>
        <sz val="10"/>
        <rFont val="等线"/>
        <family val="3"/>
        <charset val="134"/>
      </rPr>
      <t xml:space="preserve">R5-200383
R5-204764
R5-213895
</t>
    </r>
  </si>
  <si>
    <r>
      <t xml:space="preserve">R5-196595
</t>
    </r>
    <r>
      <rPr>
        <sz val="10"/>
        <rFont val="等线"/>
        <family val="3"/>
        <charset val="134"/>
      </rPr>
      <t>R5-200383
R5-204764
R5-213895</t>
    </r>
  </si>
  <si>
    <r>
      <t xml:space="preserve">R5-183948
</t>
    </r>
    <r>
      <rPr>
        <sz val="10"/>
        <rFont val="等线"/>
        <family val="3"/>
        <charset val="134"/>
      </rPr>
      <t>R5-202808
R5-212975</t>
    </r>
  </si>
  <si>
    <r>
      <t>R5-204921</t>
    </r>
    <r>
      <rPr>
        <sz val="10"/>
        <rFont val="等线"/>
        <family val="3"/>
        <charset val="134"/>
      </rPr>
      <t xml:space="preserve">
R5-210495
R5-212861</t>
    </r>
  </si>
  <si>
    <t>R5-197543
R5-215861</t>
    <phoneticPr fontId="3" type="noConversion"/>
  </si>
  <si>
    <r>
      <t>R5-206867</t>
    </r>
    <r>
      <rPr>
        <sz val="10"/>
        <rFont val="等线"/>
        <family val="3"/>
        <charset val="134"/>
      </rPr>
      <t xml:space="preserve">
R5-211865
R5-213319
R5-216036</t>
    </r>
  </si>
  <si>
    <r>
      <t>TS 38.101-2 Clause 6.5D.2 and 6.5.2.3</t>
    </r>
    <r>
      <rPr>
        <sz val="10"/>
        <rFont val="等线"/>
        <family val="3"/>
        <charset val="134"/>
      </rPr>
      <t xml:space="preserve">
Editor’s note: This clause is incomplete. The following aspects are either missing or not yet determined:
- OTA test procedure for UL MIMO is still under investigation
- TRP Measurement Uncertainty is FFS
- Testability for PC1, 2 and 4 is FFS.. </t>
    </r>
  </si>
  <si>
    <r>
      <t xml:space="preserve">TS 38.101-2 Clause 6.5A.3.0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</si>
  <si>
    <t>6.3D.0</t>
    <phoneticPr fontId="3" type="noConversion"/>
  </si>
  <si>
    <t>Apple</t>
    <phoneticPr fontId="3" type="noConversion"/>
  </si>
  <si>
    <t>R5-218427</t>
    <phoneticPr fontId="3" type="noConversion"/>
  </si>
  <si>
    <t>TS 38.101-2 Clause 6.3D</t>
    <phoneticPr fontId="3" type="noConversion"/>
  </si>
  <si>
    <t>6.4D.0</t>
    <phoneticPr fontId="3" type="noConversion"/>
  </si>
  <si>
    <t>General</t>
    <phoneticPr fontId="3" type="noConversion"/>
  </si>
  <si>
    <t>General description</t>
    <phoneticPr fontId="3" type="noConversion"/>
  </si>
  <si>
    <t>Apple</t>
    <phoneticPr fontId="3" type="noConversion"/>
  </si>
  <si>
    <t>R5-218427</t>
    <phoneticPr fontId="3" type="noConversion"/>
  </si>
  <si>
    <t xml:space="preserve">TS 38.101-2 Clause 6.3.4.4
Editor’s Note: The following aspects are either missing or not yet determined:
- UE transmitted power for power class 1, 2 and 4 is FFS. </t>
    <phoneticPr fontId="3" type="noConversion"/>
  </si>
  <si>
    <t>R5-217710</t>
    <phoneticPr fontId="3" type="noConversion"/>
  </si>
  <si>
    <t xml:space="preserve">TS 38.101-2 Clause 7.3A.2.1, [7.3A.2.2 and 7.3A.2.3]
Editor’s note: The following aspects are either missing or not yet determined:
- Measurement Uncertainties and Test Tolerances for intra-band contiguous CA supporting aggregated BW &gt; 400MHz and for intra-band non-contiguous CA are TBD.
- Measurement Uncertainties and Test Tolerances are FFS for power class 1, 2 and 4.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
- Some references are in square brackets for inter-band DL CA
</t>
    <phoneticPr fontId="3" type="noConversion"/>
  </si>
  <si>
    <t>TS 38.101-2 Clause 7.3A.2.1, [7.3A.2.2 and 7.3A.2.3]
Editor’s note: This clause is incomplete. The following aspects are either missing or not yet determined:
- Measurement Uncertainties and Test Tolerances are FFS.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t>
    <phoneticPr fontId="3" type="noConversion"/>
  </si>
  <si>
    <t>TS 38.101-2 Clause 7.3.4
Editor’s Note:  The following aspects are either missing or not yet determined:
- Measurement Uncertainties and Test Tolerances are FFS for power class 1,2, 3 and 4.
- The test case is incomplete for band n259.</t>
    <phoneticPr fontId="3" type="noConversion"/>
  </si>
  <si>
    <t>TS 38.101-2 Clause 7.5
Editor’s note:  The following aspects are either missing or not yet determined:
- Measurement Uncertainty is FFS for power class 1,2 and 4.
- The minimum conformance requirements for Case 2 in this test case are not testable due to maximum input level unachievable in IFF OTA test setup. Other test setups have not been analysed.</t>
    <phoneticPr fontId="3" type="noConversion"/>
  </si>
  <si>
    <t xml:space="preserve">TS 38.101-2 Clause 7.6.2
Editor’s note:  The following aspects are either missing or not yet determined:
- Measurement uncertainty is FFS for power class 1, 2 and 4. </t>
    <phoneticPr fontId="3" type="noConversion"/>
  </si>
  <si>
    <t>14MT1</t>
  </si>
  <si>
    <t>14MT3</t>
  </si>
  <si>
    <t>UE maximum output power with additional requirements</t>
    <phoneticPr fontId="3" type="noConversion"/>
  </si>
  <si>
    <t xml:space="preserve">2019/11/06, post RAN4#92
Requirements  are updated
TS 38.101-2 Clause 6.2A.2
RAN4 dependency: 
1. Evaluation period is FFS
2. PC 2 and PC 4 are FFS
</t>
    <phoneticPr fontId="3" type="noConversion"/>
  </si>
  <si>
    <r>
      <t xml:space="preserve">R5-195152
</t>
    </r>
    <r>
      <rPr>
        <sz val="10"/>
        <rFont val="等线"/>
        <family val="3"/>
        <charset val="134"/>
      </rPr>
      <t>R5-206865
R5-206644
R5-212859</t>
    </r>
  </si>
  <si>
    <r>
      <t xml:space="preserve">TS 38.101-2 Clause 6.3A.3
</t>
    </r>
    <r>
      <rPr>
        <sz val="10"/>
        <rFont val="Calibri"/>
        <family val="2"/>
      </rPr>
      <t>RAN4 dependency:
1. Needing clarification about other time masks</t>
    </r>
  </si>
  <si>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</si>
  <si>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R5-195157
</t>
    </r>
    <r>
      <rPr>
        <sz val="10"/>
        <rFont val="等线"/>
        <family val="3"/>
        <charset val="134"/>
      </rPr>
      <t>R5-202827
R5-211923
R5-213838</t>
    </r>
  </si>
  <si>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</si>
  <si>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R5-198072
</t>
    </r>
    <r>
      <rPr>
        <sz val="10"/>
        <rFont val="等线"/>
        <family val="3"/>
        <charset val="134"/>
      </rPr>
      <t>R5-202827
R5-211923
R5-213838</t>
    </r>
  </si>
  <si>
    <r>
      <t xml:space="preserve">TS 38.101-2 Clause 6.5A.2.1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</si>
  <si>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R5-195154
</t>
    </r>
    <r>
      <rPr>
        <sz val="10"/>
        <rFont val="等线"/>
        <family val="3"/>
        <charset val="134"/>
      </rPr>
      <t>R5-202135
R5-202450
R5-213838</t>
    </r>
  </si>
  <si>
    <r>
      <t xml:space="preserve">TS 38.101-2 Clause 6.5A.2.1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</si>
  <si>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R5-198073
</t>
    </r>
    <r>
      <rPr>
        <sz val="10"/>
        <rFont val="等线"/>
        <family val="3"/>
        <charset val="134"/>
      </rPr>
      <t>R5-202135
R5-202450
R5-213838</t>
    </r>
  </si>
  <si>
    <r>
      <t xml:space="preserve">TS 38.101-2 Clause 6.5A.2.1
</t>
    </r>
    <r>
      <rPr>
        <sz val="10"/>
        <rFont val="Calibri"/>
        <family val="2"/>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</si>
  <si>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TS 38.101-2 Clause 6.5A.2.1
</t>
    </r>
    <r>
      <rPr>
        <sz val="10"/>
        <rFont val="Calibri"/>
        <family val="2"/>
      </rPr>
      <t xml:space="preserve">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
</t>
    </r>
  </si>
  <si>
    <r>
      <t xml:space="preserve">TS 38.101-2 Clause 6.5A.2.3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
- This test case is incomplete until a suitable solution for preventing SCell drop is implemented in the test procedure.</t>
    </r>
  </si>
  <si>
    <r>
      <t xml:space="preserve">R5-198075
</t>
    </r>
    <r>
      <rPr>
        <sz val="10"/>
        <rFont val="等线"/>
        <family val="3"/>
        <charset val="134"/>
      </rPr>
      <t>R5-202137
R5-204264
R5-213838</t>
    </r>
  </si>
  <si>
    <r>
      <t xml:space="preserve">TS 38.101-2 Clause 6.5A.2.3
</t>
    </r>
    <r>
      <rPr>
        <sz val="10"/>
        <rFont val="等线"/>
        <family val="3"/>
        <charset val="134"/>
      </rPr>
      <t>Editor’s note: This clause is incomplete. The following aspects are either missing or not yet determined:
- Measurement Uncertainties and Test Tolerances are TBD.
- Measurement Uncertainties and Test Tolerances are FFS for power class 1, 2 and 4
- This test case is incomplete until a suitable solution for preventing SCell drop is implemented in the test procedure.</t>
    </r>
  </si>
  <si>
    <r>
      <t xml:space="preserve">R5-197614
</t>
    </r>
    <r>
      <rPr>
        <sz val="10"/>
        <rFont val="等线"/>
        <family val="3"/>
        <charset val="134"/>
      </rPr>
      <t>R5-202721
R5-204763
R5-212815</t>
    </r>
  </si>
  <si>
    <r>
      <t>R5-197614</t>
    </r>
    <r>
      <rPr>
        <sz val="10"/>
        <rFont val="等线"/>
        <family val="3"/>
        <charset val="134"/>
      </rPr>
      <t xml:space="preserve">
R5-202885
R5-202721
R5-212814</t>
    </r>
  </si>
  <si>
    <r>
      <t>R5-197614</t>
    </r>
    <r>
      <rPr>
        <sz val="10"/>
        <rFont val="等线"/>
        <family val="3"/>
        <charset val="134"/>
      </rPr>
      <t xml:space="preserve">
R5-211923
R5-212814</t>
    </r>
  </si>
  <si>
    <t>Rel-15 NR Transmitter and Receiver Test Cases – SA Range 2  (38.521-2)</t>
  </si>
  <si>
    <t>Overall #WP items:
Post WI close #WP items:</t>
  </si>
  <si>
    <t>Bureau Veritas, Sporton</t>
    <phoneticPr fontId="3" type="noConversion"/>
  </si>
  <si>
    <t>R5-210492
R5-215473</t>
  </si>
  <si>
    <t>R5-197543
R5-215861</t>
    <phoneticPr fontId="3" type="noConversion"/>
  </si>
  <si>
    <t>TS 38.101-2 Clause 6.3.4.2
Editor’s Note:
Editor’s Note:The following aspects are either missing or not yet determined:
- Testing of extreme conditions for FR2 is FFS.
- UE transmitted power for PC 1, 2 and 4 are FFS
- The reduction of the impact of DL MU by choosing alpha &lt; 1 is FFS.</t>
    <phoneticPr fontId="3" type="noConversion"/>
  </si>
  <si>
    <r>
      <t xml:space="preserve">R5-196069
R5-199496
</t>
    </r>
    <r>
      <rPr>
        <sz val="10"/>
        <rFont val="等线"/>
        <family val="3"/>
        <charset val="134"/>
      </rPr>
      <t>R5-200557
R5-201850
R5-204858</t>
    </r>
  </si>
  <si>
    <t>R5-199361
R5-213902
R5-221334</t>
    <phoneticPr fontId="3" type="noConversion"/>
  </si>
  <si>
    <t>R5-199361
R5-213902
R5-221334</t>
    <phoneticPr fontId="3" type="noConversion"/>
  </si>
  <si>
    <t xml:space="preserve">TS 38.101-2 Clause 6.4D.3
Editor’s note: This clause is incomplete. The following aspects are either missing or not yet determined:
- OTA test procedure for UL MIMO is still under investigation.
- Test tolerance is FFS
</t>
    <phoneticPr fontId="3" type="noConversion"/>
  </si>
  <si>
    <r>
      <t xml:space="preserve">R5-180103
R5-181839
R5-182883
R5-184856
R5-185877
R5-187842
R5-192993
</t>
    </r>
    <r>
      <rPr>
        <sz val="10"/>
        <rFont val="等线"/>
        <family val="3"/>
        <charset val="134"/>
      </rPr>
      <t>R5-193820
R5-202721
R5-202724
R5-203875
R5-210496
R5-214608
R5-217341
R5-220274</t>
    </r>
  </si>
  <si>
    <r>
      <t xml:space="preserve">R5-182009
</t>
    </r>
    <r>
      <rPr>
        <sz val="10"/>
        <rFont val="等线"/>
        <family val="3"/>
        <charset val="134"/>
      </rPr>
      <t>R5-184856
R5-186246
R5-187152
R5-190985
R5-191507
R5-198636
R5-198305
R5-199494
R5-200911
R5-215641
R5-218240
R5-218241</t>
    </r>
  </si>
  <si>
    <r>
      <rPr>
        <sz val="10"/>
        <rFont val="Calibri"/>
        <family val="2"/>
      </rPr>
      <t xml:space="preserve">TS 38.101-2 Clause 6.2.3
</t>
    </r>
    <r>
      <rPr>
        <sz val="10"/>
        <rFont val="等线"/>
        <family val="3"/>
        <charset val="134"/>
      </rPr>
      <t>Editor’s note: The following aspects are either missing or not yet determined:
- Measurement Uncertainties and Test Tolerances are FFS for power class 1, 2 and 4.</t>
    </r>
  </si>
  <si>
    <r>
      <t>TS 38.101-2 Clause 6.2A.1</t>
    </r>
    <r>
      <rPr>
        <sz val="10"/>
        <color indexed="30"/>
        <rFont val="等线"/>
        <family val="3"/>
        <charset val="134"/>
      </rPr>
      <t/>
    </r>
  </si>
  <si>
    <r>
      <t xml:space="preserve">R5-195151
</t>
    </r>
    <r>
      <rPr>
        <sz val="10"/>
        <rFont val="等线"/>
        <family val="3"/>
        <charset val="134"/>
      </rPr>
      <t>R5-195695</t>
    </r>
  </si>
  <si>
    <r>
      <t xml:space="preserve">R5-195151
</t>
    </r>
    <r>
      <rPr>
        <sz val="10"/>
        <rFont val="Calibri"/>
        <family val="2"/>
      </rPr>
      <t>R5-204918
R5-210729
R5-215583
R5-217614</t>
    </r>
  </si>
  <si>
    <r>
      <t xml:space="preserve">TS 38.101-2 Clause 6.2A.1
</t>
    </r>
    <r>
      <rPr>
        <sz val="10"/>
        <rFont val="等线"/>
        <family val="3"/>
        <charset val="134"/>
      </rPr>
      <t xml:space="preserve">Editor’s note: The following aspects are either missing or not yet determined:
- Measurement Uncertainties and Test Tolerances for intra-band contiguous CA supporting aggregated BW &gt; 400MHz is TBD.
- Measurement Uncertainties and Test Tolerances are FFS for power class 1, 2 and 4.
- Test Procedures for EIRP beam peak Extreme Conditions are FFS.
</t>
    </r>
  </si>
  <si>
    <r>
      <t xml:space="preserve">TS 38.101-2 Clause 6.2A.2
Editor’s note: The following aspects are either missing or not yet determined:
</t>
    </r>
    <r>
      <rPr>
        <sz val="10"/>
        <rFont val="Calibri"/>
        <family val="3"/>
        <charset val="134"/>
        <scheme val="minor"/>
      </rPr>
      <t>- The UPLF test mode is applicable to UEs Release 16 and forward.This test case is incomplete for Release 15 only until a suitable solution is available for preventing SCell drop, at which time the Test applicability shall be accordingly updated.</t>
    </r>
    <r>
      <rPr>
        <sz val="10"/>
        <rFont val="Calibri"/>
        <family val="2"/>
        <scheme val="minor"/>
      </rPr>
      <t xml:space="preserve">
</t>
    </r>
    <r>
      <rPr>
        <sz val="10"/>
        <rFont val="Calibri"/>
        <family val="3"/>
        <charset val="134"/>
        <scheme val="minor"/>
      </rPr>
      <t>-  The power limit request message values set by the UPLF test mode is currently applicable to equal PSD (equal channel bandwidths on all component carriers) only. Message values are pending for unequal channel bandwidths
- Whether additional check is needed in the test procedure to ensure UE continues transmissions on the SCell is FFS</t>
    </r>
    <r>
      <rPr>
        <sz val="10"/>
        <rFont val="Calibri"/>
        <family val="2"/>
        <scheme val="minor"/>
      </rPr>
      <t xml:space="preserve">
- Measurement Uncertainties and Test Tolerances are FFS for power class 1, 2 and 4.
- Measurement Uncertainties and Test Tolerances for intra-band contiguous CA supporting aggregated BW &gt; 400MHz and intra-band non-contiguous CA are TBD.
- Whether to further divide this test case considering the number of DL CC is FFS
- TP analysis needs further update to relect the selection of applicable cumulative aggregated BW
- Following aspects are pending RAN4
 Minimum requirements for cumulative aggregated bandwidth &gt;=800MHz are within brackets</t>
    </r>
  </si>
  <si>
    <r>
      <t xml:space="preserve">UE maximum output power - EIRP and TRP for </t>
    </r>
    <r>
      <rPr>
        <sz val="10"/>
        <rFont val="Calibri"/>
        <family val="2"/>
      </rPr>
      <t>UL MIMO</t>
    </r>
  </si>
  <si>
    <r>
      <rPr>
        <sz val="10"/>
        <rFont val="Calibri"/>
        <family val="2"/>
      </rPr>
      <t>TS 38.101-2 Clause 6.2D.1</t>
    </r>
    <r>
      <rPr>
        <sz val="10"/>
        <rFont val="等线"/>
        <family val="3"/>
        <charset val="134"/>
      </rPr>
      <t xml:space="preserve">
</t>
    </r>
    <r>
      <rPr>
        <sz val="10"/>
        <rFont val="Calibri"/>
        <family val="2"/>
      </rPr>
      <t>Editor</t>
    </r>
    <r>
      <rPr>
        <sz val="10"/>
        <rFont val="等线"/>
        <family val="3"/>
        <charset val="134"/>
      </rPr>
      <t>’</t>
    </r>
    <r>
      <rPr>
        <sz val="10"/>
        <rFont val="Calibri"/>
        <family val="2"/>
      </rPr>
      <t>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
-  Configuration of ULFPTx is FFS.</t>
    </r>
  </si>
  <si>
    <r>
      <rPr>
        <sz val="10"/>
        <rFont val="Calibri"/>
        <family val="2"/>
      </rPr>
      <t>TS 38.101-2 Clause 6.2D.1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The test case is incomplete for band n259.
-  Configuration of ULFPTx is FFS.</t>
    </r>
    <r>
      <rPr>
        <sz val="10"/>
        <rFont val="等线"/>
        <family val="3"/>
        <charset val="134"/>
      </rPr>
      <t xml:space="preserve">
</t>
    </r>
  </si>
  <si>
    <r>
      <t xml:space="preserve">R5-216037
</t>
    </r>
    <r>
      <rPr>
        <sz val="10"/>
        <rFont val="Calibri"/>
        <family val="3"/>
        <charset val="134"/>
        <scheme val="minor"/>
      </rPr>
      <t>R5-217331
R5-222198
R5-222199</t>
    </r>
  </si>
  <si>
    <r>
      <t xml:space="preserve">TS 38.101-2 Clause 6.2D.2
</t>
    </r>
    <r>
      <rPr>
        <sz val="10"/>
        <rFont val="Calibri"/>
        <family val="3"/>
        <charset val="134"/>
        <scheme val="minor"/>
      </rPr>
      <t xml:space="preserve">Editor’s note: This clause is incomplete. The following aspects are either missing or not yet determined:
- OTA test procedure for UL MIMO is still under investigation
- Measurement Uncertainties and Test Tolerances are FFS
</t>
    </r>
  </si>
  <si>
    <r>
      <t xml:space="preserve">TS 38.101-2 Clause 6.3.2
</t>
    </r>
    <r>
      <rPr>
        <sz val="10"/>
        <rFont val="等线"/>
        <family val="3"/>
        <charset val="134"/>
      </rPr>
      <t xml:space="preserve">Editor's note: This test case is complete for Band n257 and PC3. Following aspects are either missing or not yet determined otherwise:
- Measurement grid for PC1/2/4 in Annex M.4 is TBD.
- The testability of this test case is pending further analysis on relaxation of the requirement for other than Band n257.
</t>
    </r>
  </si>
  <si>
    <r>
      <t xml:space="preserve">R5-182049
</t>
    </r>
    <r>
      <rPr>
        <sz val="10"/>
        <rFont val="等线"/>
        <family val="3"/>
        <charset val="134"/>
      </rPr>
      <t>R5-184743
R5-186320
R5-187619
R5-192092
R5-191680
R5-194969
R5-196428
R5-199356
R5-201850
R5-204916
R5-204864
R5-206644
R5-206823
R5-211686
R5-214048
R5-216092
R5-221687
R5-221269</t>
    </r>
  </si>
  <si>
    <r>
      <t xml:space="preserve">TS 38.101-2 Clause 6.3.3.2
</t>
    </r>
    <r>
      <rPr>
        <sz val="10"/>
        <rFont val="等线"/>
        <family val="3"/>
        <charset val="134"/>
      </rPr>
      <t xml:space="preserve">Editor’s Note:
- Measurement Uncertainty and Test Tolerances are FFS for power class 1,2 and 4.
- Measurement Uncertainty and Test Tolerance are FFS for band n259. </t>
    </r>
  </si>
  <si>
    <r>
      <t xml:space="preserve">TS 38.101-2 Clause 6.3.3.3
</t>
    </r>
    <r>
      <rPr>
        <sz val="10"/>
        <rFont val="等线"/>
        <family val="3"/>
        <charset val="134"/>
      </rPr>
      <t>No test case details would be defined. Current test procedure for time masks doesn't have enough resolution to identify non-conformant UEs.</t>
    </r>
  </si>
  <si>
    <r>
      <t>TS 38.101-2 Clause 6.3.3.4</t>
    </r>
    <r>
      <rPr>
        <sz val="10"/>
        <rFont val="等线"/>
        <family val="3"/>
        <charset val="134"/>
      </rPr>
      <t>.
Editor’s Notes: This clause is incomplete. The following aspects are either missing or not yet determined:
- Message contents are not complete
- Measurement uncertainty and Test tolerance are not complete
- Test requirements are not complete
- PRACH configuration index is not complete
- The further investigation is essential that how does beamforming affect the initial access procedure</t>
    </r>
  </si>
  <si>
    <r>
      <t xml:space="preserve">R5-190960
</t>
    </r>
    <r>
      <rPr>
        <sz val="10"/>
        <rFont val="Calibri"/>
        <family val="2"/>
      </rPr>
      <t>R5-191679
R5-194969
R5-199495
R5-201060
R5-202943
R5-201850
R5-211686
R5-213836
R5-216091
R5-215583
R5-217419
R5-221688</t>
    </r>
  </si>
  <si>
    <r>
      <t xml:space="preserve">R5-192648
</t>
    </r>
    <r>
      <rPr>
        <sz val="10"/>
        <rFont val="等线"/>
        <family val="3"/>
        <charset val="134"/>
      </rPr>
      <t>R5-194969
R5-200894
R5-201850
R5-213836
R5-213309
R5-216091
R5-215583
R5-217420
R5-217421
R5-223821</t>
    </r>
  </si>
  <si>
    <r>
      <t xml:space="preserve">R5-191793
</t>
    </r>
    <r>
      <rPr>
        <sz val="10"/>
        <rFont val="等线"/>
        <family val="3"/>
        <charset val="134"/>
      </rPr>
      <t>R5-194968
R5-197389
R5-204919
R5-206644</t>
    </r>
  </si>
  <si>
    <r>
      <t xml:space="preserve">R5-197393
</t>
    </r>
    <r>
      <rPr>
        <sz val="10"/>
        <rFont val="等线"/>
        <family val="3"/>
        <charset val="134"/>
      </rPr>
      <t>R5-206644</t>
    </r>
  </si>
  <si>
    <r>
      <t>TS 38.101-2 Clause 6.3A.4.2</t>
    </r>
    <r>
      <rPr>
        <sz val="10"/>
        <rFont val="等线"/>
        <family val="3"/>
        <charset val="134"/>
      </rPr>
      <t/>
    </r>
  </si>
  <si>
    <t>R5-215850
R5-223821</t>
  </si>
  <si>
    <t>R5-215851
R5-223821</t>
  </si>
  <si>
    <t>R5-215852
R5-223821</t>
  </si>
  <si>
    <t>R5-215853
R5-223821</t>
  </si>
  <si>
    <t>R5-215854
R5-223821</t>
  </si>
  <si>
    <t>R5-215855
R5-223821</t>
  </si>
  <si>
    <r>
      <t xml:space="preserve">TS 38.101-2 Clause 6.3D.2
</t>
    </r>
    <r>
      <rPr>
        <sz val="10"/>
        <rFont val="等线"/>
        <family val="3"/>
        <charset val="134"/>
      </rPr>
      <t>Editor’s Note: This clause is incomplete. The following aspects are either missing or not yet determined:
- Measurement Uncertainty and Test Tolerances are FFS. 
- The testability of this test case is pending further analysis on relaxation of the requirement.
- OTA test procedure for UL-MIMO is still under investigation.
- Measurement grid for PC2/4 in Annex M.4 is TBD.</t>
    </r>
  </si>
  <si>
    <r>
      <t xml:space="preserve">R5-157394
</t>
    </r>
    <r>
      <rPr>
        <sz val="10"/>
        <rFont val="等线"/>
        <family val="3"/>
        <charset val="134"/>
      </rPr>
      <t>R5-201850
R5-204916
R5-206644
R5-211686
R5-215056
R5-218427
R5-217710</t>
    </r>
  </si>
  <si>
    <r>
      <t xml:space="preserve">R5-195160
</t>
    </r>
    <r>
      <rPr>
        <sz val="10"/>
        <rFont val="等线"/>
        <family val="3"/>
        <charset val="134"/>
      </rPr>
      <t>R5-197536
R5-199355
R5-201850
R5-202722
R5-202828
R5-204916
R5-206644
R5-215056
R5-217333</t>
    </r>
  </si>
  <si>
    <r>
      <t xml:space="preserve">Frequency </t>
    </r>
    <r>
      <rPr>
        <sz val="10"/>
        <rFont val="等线"/>
        <family val="3"/>
        <charset val="134"/>
      </rPr>
      <t>error</t>
    </r>
  </si>
  <si>
    <r>
      <t xml:space="preserve">Measure the Frequency </t>
    </r>
    <r>
      <rPr>
        <sz val="10"/>
        <rFont val="等线"/>
        <family val="3"/>
        <charset val="134"/>
      </rPr>
      <t>error of 5G-NR FR2 UE.</t>
    </r>
  </si>
  <si>
    <r>
      <t xml:space="preserve">Error </t>
    </r>
    <r>
      <rPr>
        <sz val="10"/>
        <rFont val="等线"/>
        <family val="3"/>
        <charset val="134"/>
      </rPr>
      <t>vector magnitude</t>
    </r>
  </si>
  <si>
    <r>
      <t xml:space="preserve">R5-185196
</t>
    </r>
    <r>
      <rPr>
        <sz val="10"/>
        <rFont val="等线"/>
        <family val="3"/>
        <charset val="134"/>
      </rPr>
      <t>R5-186283
R5-186322
R5-187838
R5-192092
R5-192650
R5-191093
R5-196236
R5-197540
R5-201850
R5-202897
R5-202898
R5-204860
R5-204764
R5-211685
R5-218401</t>
    </r>
  </si>
  <si>
    <r>
      <t xml:space="preserve">TS 38.101-2 Clause 6.4.2.2
</t>
    </r>
    <r>
      <rPr>
        <sz val="10"/>
        <rFont val="等线"/>
        <family val="3"/>
        <charset val="134"/>
      </rPr>
      <t>Editor</t>
    </r>
    <r>
      <rPr>
        <sz val="10"/>
        <rFont val="Calibri"/>
        <family val="2"/>
      </rPr>
      <t>’</t>
    </r>
    <r>
      <rPr>
        <sz val="10"/>
        <rFont val="等线"/>
        <family val="3"/>
        <charset val="134"/>
      </rPr>
      <t xml:space="preserve">s note: The following aspects are either missing or not yet determined:
- Measurement Uncertainty and Test Tolerance are FFS for power class 1, 2 and 4.
- The test case is incomplete for band n259.
</t>
    </r>
  </si>
  <si>
    <r>
      <t xml:space="preserve">R5-195153
</t>
    </r>
    <r>
      <rPr>
        <sz val="10"/>
        <rFont val="等线"/>
        <family val="3"/>
        <charset val="134"/>
      </rPr>
      <t>R5-200444
R5-202896
R5-204917
R5-204860
R5-211684
R5-220256
R5-220908
R5-221792</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</si>
  <si>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t>
    </r>
  </si>
  <si>
    <r>
      <t xml:space="preserve">R5-193693r1
</t>
    </r>
    <r>
      <rPr>
        <sz val="10"/>
        <rFont val="等线"/>
        <family val="3"/>
        <charset val="134"/>
      </rPr>
      <t>R5-200444
R5-202896
R5-204917
R5-220256
R5-221792</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</si>
  <si>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
- How to apply Multi-band relaxation into UL CA test cases is FFS.</t>
    </r>
  </si>
  <si>
    <r>
      <t xml:space="preserve">R5-195153
</t>
    </r>
    <r>
      <rPr>
        <sz val="10"/>
        <rFont val="等线"/>
        <family val="3"/>
        <charset val="134"/>
      </rPr>
      <t>R5-200444
R5-202896
R5-204917
R5-220256
R5-221792</t>
    </r>
  </si>
  <si>
    <r>
      <t xml:space="preserve">R5-197532
</t>
    </r>
    <r>
      <rPr>
        <sz val="10"/>
        <rFont val="等线"/>
        <family val="3"/>
        <charset val="134"/>
      </rPr>
      <t>R5-201850
R5-202898
R5-204860
R5-206009
R5-211685
R5-216089
R5-215860
R5-218401</t>
    </r>
  </si>
  <si>
    <r>
      <t xml:space="preserve">TS 38.101-2 Clause 6.4A.2.2
Editor’s note: This clause is incomplete. The following aspects are either missing or not yet determined:
</t>
    </r>
    <r>
      <rPr>
        <sz val="10"/>
        <rFont val="Calibri"/>
        <family val="3"/>
        <charset val="134"/>
        <scheme val="minor"/>
      </rPr>
      <t>- This test is incomplete due to lack of RRC framework for LO position retrieval.
- Power window is TBD for power class 1, 2 and 4.
- Measurement Uncertainties and Test Tolerances for intra-band contiguous CA is TBD.</t>
    </r>
  </si>
  <si>
    <r>
      <t xml:space="preserve">R5-197533
</t>
    </r>
    <r>
      <rPr>
        <sz val="10"/>
        <rFont val="等线"/>
        <family val="3"/>
        <charset val="134"/>
      </rPr>
      <t>R5-201850
R5-202898
R5-204860
R5-206009
R5-211685
R5-215860
R5-218401</t>
    </r>
  </si>
  <si>
    <r>
      <t xml:space="preserve">TS 38.101-2 Clause 6.4A.2.2
Editor’s note: This clause is incomplete. The following aspects are either missing or not yet determined:
</t>
    </r>
    <r>
      <rPr>
        <sz val="10"/>
        <rFont val="Calibri"/>
        <family val="3"/>
        <charset val="134"/>
        <scheme val="minor"/>
      </rPr>
      <t xml:space="preserve">- This test is incomplete due to lack of RRC framework for LO position retrieval.
- Power window is TBD for power class 1, 2 and 4.
- Measurement Uncertainties and Test Tolerances for intra-band contiguous CA is TBD.
</t>
    </r>
  </si>
  <si>
    <r>
      <t>R5-199373</t>
    </r>
    <r>
      <rPr>
        <sz val="10"/>
        <rFont val="等线"/>
        <family val="3"/>
        <charset val="134"/>
      </rPr>
      <t xml:space="preserve">
R5-211692</t>
    </r>
  </si>
  <si>
    <r>
      <t xml:space="preserve">R5-199373
</t>
    </r>
    <r>
      <rPr>
        <sz val="10"/>
        <rFont val="等线"/>
        <family val="3"/>
        <charset val="134"/>
      </rPr>
      <t>R5-202898
R5-204714
R5-204860
R5-205812
R5-206009
R5-211685
R5-211692</t>
    </r>
  </si>
  <si>
    <r>
      <t xml:space="preserve">TS 38.101-2 Clause 6.4A.2.3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The test procedure is incomplete due to that power window for CA is TBD
- Measurement Uncertainty and Test Tolerance are FFS.
- Testing of the general in-band emission requirement and if yes at which UE Tx power level and with which relaxation applied to the requirement is FFS.</t>
    </r>
  </si>
  <si>
    <r>
      <t xml:space="preserve">R5-201812
</t>
    </r>
    <r>
      <rPr>
        <sz val="10"/>
        <rFont val="Calibri"/>
        <family val="2"/>
      </rPr>
      <t>R5-204715
R5-204764
R5-205812
R5-206009
R5-211685
R5-211692</t>
    </r>
  </si>
  <si>
    <r>
      <t xml:space="preserve">TS 38.101-2 Clause 6.4A.2.3
</t>
    </r>
    <r>
      <rPr>
        <sz val="10"/>
        <rFont val="等线"/>
        <family val="3"/>
        <charset val="134"/>
      </rPr>
      <t>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r>
  </si>
  <si>
    <r>
      <t xml:space="preserve">R5-201813
</t>
    </r>
    <r>
      <rPr>
        <sz val="10"/>
        <rFont val="Calibri"/>
        <family val="2"/>
      </rPr>
      <t>R5-204715
R5-204764
R5-205812
R5-206009
R5-211685
R5-211692</t>
    </r>
  </si>
  <si>
    <r>
      <t xml:space="preserve">R5-201814
</t>
    </r>
    <r>
      <rPr>
        <sz val="10"/>
        <rFont val="Calibri"/>
        <family val="2"/>
      </rPr>
      <t>R5-204715
R5-204764
R5-205812
R5-206009
R5-211685
R5-211692</t>
    </r>
  </si>
  <si>
    <r>
      <t xml:space="preserve">R5-201815
</t>
    </r>
    <r>
      <rPr>
        <sz val="10"/>
        <rFont val="Calibri"/>
        <family val="2"/>
      </rPr>
      <t>R5-204715
R5-204764
R5-205812
R5-206009
R5-211685
R5-211692</t>
    </r>
  </si>
  <si>
    <r>
      <t xml:space="preserve">R5-204716
</t>
    </r>
    <r>
      <rPr>
        <sz val="10"/>
        <rFont val="等线"/>
        <family val="3"/>
        <charset val="134"/>
      </rPr>
      <t>R5-205812
R5-206009
R5-211685
R5-211692</t>
    </r>
  </si>
  <si>
    <r>
      <t xml:space="preserve">R5-204717
</t>
    </r>
    <r>
      <rPr>
        <sz val="10"/>
        <rFont val="等线"/>
        <family val="3"/>
        <charset val="134"/>
      </rPr>
      <t>R5-205812
R5-206009
R5-211685
R5-211692</t>
    </r>
  </si>
  <si>
    <r>
      <t xml:space="preserve">Frequency error for </t>
    </r>
    <r>
      <rPr>
        <sz val="10"/>
        <rFont val="Calibri"/>
        <family val="2"/>
      </rPr>
      <t>UL MIMO</t>
    </r>
  </si>
  <si>
    <r>
      <t xml:space="preserve">R5-215856
</t>
    </r>
    <r>
      <rPr>
        <sz val="10"/>
        <rFont val="Calibri"/>
        <family val="3"/>
        <charset val="134"/>
        <scheme val="minor"/>
      </rPr>
      <t>R5-217710
R5-220256</t>
    </r>
  </si>
  <si>
    <r>
      <t xml:space="preserve">Error vector magnitude for </t>
    </r>
    <r>
      <rPr>
        <sz val="10"/>
        <rFont val="Calibri"/>
        <family val="2"/>
      </rPr>
      <t>UL MIMO</t>
    </r>
  </si>
  <si>
    <r>
      <t xml:space="preserve">Carrier leakage for </t>
    </r>
    <r>
      <rPr>
        <sz val="10"/>
        <rFont val="Calibri"/>
        <family val="2"/>
      </rPr>
      <t>UL MIMO</t>
    </r>
  </si>
  <si>
    <r>
      <t xml:space="preserve">In-band emissions for </t>
    </r>
    <r>
      <rPr>
        <sz val="10"/>
        <rFont val="Calibri"/>
        <family val="2"/>
      </rPr>
      <t>UL MIMO</t>
    </r>
  </si>
  <si>
    <r>
      <t xml:space="preserve">EVM equalizer spectrum flatness for </t>
    </r>
    <r>
      <rPr>
        <sz val="10"/>
        <rFont val="Calibri"/>
        <family val="2"/>
      </rPr>
      <t>UL MIMO</t>
    </r>
  </si>
  <si>
    <r>
      <t xml:space="preserve">R5-205259
R5-213902
R5-215857
</t>
    </r>
    <r>
      <rPr>
        <sz val="10"/>
        <rFont val="Calibri"/>
        <family val="3"/>
        <charset val="134"/>
        <scheme val="minor"/>
      </rPr>
      <t>R5-223820</t>
    </r>
  </si>
  <si>
    <r>
      <t xml:space="preserve">TS 38.101-2 Clause 6.5.2.2
</t>
    </r>
    <r>
      <rPr>
        <sz val="10"/>
        <rFont val="Calibri"/>
        <family val="2"/>
      </rPr>
      <t>RAN4 dependence:
1. The requirement is empty</t>
    </r>
  </si>
  <si>
    <r>
      <t xml:space="preserve">TS 38.101-2 Clause 6.5A.2.1
</t>
    </r>
    <r>
      <rPr>
        <sz val="10"/>
        <rFont val="等线"/>
        <family val="3"/>
        <charset val="134"/>
      </rPr>
      <t>Editor’s note: The following aspects are either missing or not yet determined:
- Measurement Uncertainties and Test Tolerances for intra-band contiguous CA supporting aggregated BW &gt; 400MHz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</si>
  <si>
    <r>
      <t xml:space="preserve">TS 38.101-2 Clause 6.5A.2.3
</t>
    </r>
    <r>
      <rPr>
        <sz val="10"/>
        <rFont val="等线"/>
        <family val="3"/>
        <charset val="134"/>
      </rPr>
      <t>Editor’s note: The following aspects are either missing or not yet determined:
- Measurement Uncertainties and Test Tolerances and Test limit analysis for intra-band contiguous CA supporting aggregated BW &gt; 400MHz is TBD.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</si>
  <si>
    <r>
      <t xml:space="preserve">R5-195155
</t>
    </r>
    <r>
      <rPr>
        <sz val="10"/>
        <rFont val="等线"/>
        <family val="3"/>
        <charset val="134"/>
      </rPr>
      <t>R5-202137
R5-204917
R5-204264
R5-206824
R5-211094
R5-213838
R5-217614</t>
    </r>
  </si>
  <si>
    <r>
      <t xml:space="preserve">R5-195156
</t>
    </r>
    <r>
      <rPr>
        <sz val="10"/>
        <rFont val="等线"/>
        <family val="3"/>
        <charset val="134"/>
      </rPr>
      <t>R5-197614
R5-211923
R5-216090
R5-218425</t>
    </r>
  </si>
  <si>
    <r>
      <t>R5-197614</t>
    </r>
    <r>
      <rPr>
        <sz val="10"/>
        <rFont val="等线"/>
        <family val="3"/>
        <charset val="134"/>
      </rPr>
      <t xml:space="preserve">
R5-211923
R5-216090
R5-218425</t>
    </r>
  </si>
  <si>
    <r>
      <t xml:space="preserve">TS 38.101-2 Clause 6.5A.3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</si>
  <si>
    <r>
      <t xml:space="preserve">TS 38.101-2 Clause 6.5A.3.1
TP in R5-217190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</si>
  <si>
    <r>
      <t>R5-197614</t>
    </r>
    <r>
      <rPr>
        <sz val="10"/>
        <rFont val="等线"/>
        <family val="3"/>
        <charset val="134"/>
      </rPr>
      <t xml:space="preserve">
R5-211923
R5-218425</t>
    </r>
  </si>
  <si>
    <r>
      <t xml:space="preserve">TS 38.101-2 Clause 6.5A.3.1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</si>
  <si>
    <r>
      <t>R5-206868</t>
    </r>
    <r>
      <rPr>
        <sz val="10"/>
        <rFont val="等线"/>
        <family val="3"/>
        <charset val="134"/>
      </rPr>
      <t xml:space="preserve">
R5-211865
R5-216036
R5-217710</t>
    </r>
  </si>
  <si>
    <r>
      <t xml:space="preserve">R5-199361
R5-213902
</t>
    </r>
    <r>
      <rPr>
        <sz val="10"/>
        <rFont val="Calibri"/>
        <family val="3"/>
        <charset val="134"/>
        <scheme val="minor"/>
      </rPr>
      <t>R5-223820</t>
    </r>
  </si>
  <si>
    <r>
      <t xml:space="preserve">TS 38.101-2 Clause 6.5D.3 and 6.5.3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Connection diagram between SS and UE in TS 38.508-1 [10] Annex A is FFS.
- Test procedure only includes the testing of smartphone and  is FFS for laptop and FWA.</t>
    </r>
  </si>
  <si>
    <r>
      <t xml:space="preserve">TS 38.101-2 Clause 6.5D.3 and 6.5.3.1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</si>
  <si>
    <r>
      <t xml:space="preserve">TS 38.101-2 Clause 6.5D.3 and 6.5.3.2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</si>
  <si>
    <r>
      <t>TS 38.101-2 Clause 6.6
Editor</t>
    </r>
    <r>
      <rPr>
        <sz val="10"/>
        <rFont val="等线"/>
        <family val="3"/>
        <charset val="134"/>
      </rPr>
      <t>’</t>
    </r>
    <r>
      <rPr>
        <sz val="10"/>
        <rFont val="Calibri"/>
        <family val="2"/>
      </rPr>
      <t xml:space="preserve">s note: The following aspects are either missing or not yet determined:
- Measurement Uncertainties and Test Tolerances are FFS for power class 1,2 and 4.
- The test case is incomplete for band n259 </t>
    </r>
  </si>
  <si>
    <r>
      <t xml:space="preserve">R5-182769
</t>
    </r>
    <r>
      <rPr>
        <sz val="10"/>
        <rFont val="等线"/>
        <family val="3"/>
        <charset val="134"/>
      </rPr>
      <t>R5-185562
R5-186290
R5-186505
R5-187912
R5-202895</t>
    </r>
  </si>
  <si>
    <r>
      <t xml:space="preserve">R5-197543
R5-214608
R5-214606
</t>
    </r>
    <r>
      <rPr>
        <sz val="10"/>
        <rFont val="Calibri"/>
        <family val="3"/>
        <charset val="134"/>
        <scheme val="minor"/>
      </rPr>
      <t>R5-221341</t>
    </r>
  </si>
  <si>
    <r>
      <t>R5-197543</t>
    </r>
    <r>
      <rPr>
        <sz val="10"/>
        <rFont val="等线"/>
        <family val="3"/>
        <charset val="134"/>
      </rPr>
      <t xml:space="preserve">
R5-200602
R5-202721
R5-210729
R5-215473
R5-215861
R5-215584
R5-218239</t>
    </r>
  </si>
  <si>
    <r>
      <t xml:space="preserve">Reference sensitivity </t>
    </r>
    <r>
      <rPr>
        <sz val="10"/>
        <rFont val="Calibri"/>
        <family val="2"/>
      </rPr>
      <t>for UL MIMO</t>
    </r>
  </si>
  <si>
    <r>
      <t xml:space="preserve">Measure the reference sensitivity for </t>
    </r>
    <r>
      <rPr>
        <sz val="10"/>
        <rFont val="Calibri"/>
        <family val="2"/>
      </rPr>
      <t>UL MIMO of 5G-NR FR2 UE.</t>
    </r>
  </si>
  <si>
    <r>
      <t xml:space="preserve">R5-182008
</t>
    </r>
    <r>
      <rPr>
        <sz val="10"/>
        <rFont val="等线"/>
        <family val="3"/>
        <charset val="134"/>
      </rPr>
      <t>R5-186321
R5-186739r1
R5-192095
R5-191091
R5-193449
R5-193575
R5-198385
R5-202046
R5-204765
R5-210491</t>
    </r>
  </si>
  <si>
    <r>
      <t xml:space="preserve">TS 38.101-2 Clause 7.4A
</t>
    </r>
    <r>
      <rPr>
        <sz val="10"/>
        <rFont val="等线"/>
        <family val="3"/>
        <charset val="134"/>
      </rPr>
      <t>Editor’s note: This clause is incomplete. The following aspects are either missing or not yet determined:
- Measurement uncertainty and test requirement are FFS.
- UL power level configuration is TBD.</t>
    </r>
  </si>
  <si>
    <r>
      <t>TS 38.101-2 Clause 7.4A</t>
    </r>
    <r>
      <rPr>
        <sz val="10"/>
        <rFont val="等线"/>
        <family val="3"/>
        <charset val="134"/>
      </rPr>
      <t xml:space="preserve">
Editor’s note: This clause is incomplete. The following aspects are either missing or not yet determined:
- Measurement uncertainty and test requirement are FFS.
- UL power level configuration is TBD.</t>
    </r>
  </si>
  <si>
    <r>
      <rPr>
        <sz val="10"/>
        <rFont val="Calibri"/>
        <family val="2"/>
      </rPr>
      <t>TS 38.101-2 Clause 7.6A.2</t>
    </r>
    <r>
      <rPr>
        <sz val="10"/>
        <color indexed="62"/>
        <rFont val="等线"/>
        <family val="3"/>
        <charset val="134"/>
      </rPr>
      <t/>
    </r>
  </si>
  <si>
    <r>
      <t xml:space="preserve">Annex </t>
    </r>
    <r>
      <rPr>
        <sz val="10"/>
        <rFont val="等线"/>
        <family val="3"/>
        <charset val="134"/>
      </rPr>
      <t>J</t>
    </r>
  </si>
  <si>
    <r>
      <t xml:space="preserve">R5-183926
</t>
    </r>
    <r>
      <rPr>
        <sz val="10"/>
        <rFont val="Calibri"/>
        <family val="3"/>
        <charset val="134"/>
        <scheme val="minor"/>
      </rPr>
      <t>R5-223826</t>
    </r>
  </si>
  <si>
    <r>
      <t xml:space="preserve">Annex </t>
    </r>
    <r>
      <rPr>
        <sz val="10"/>
        <rFont val="等线"/>
        <family val="3"/>
        <charset val="134"/>
      </rPr>
      <t>L</t>
    </r>
  </si>
  <si>
    <r>
      <t>R5-187921</t>
    </r>
    <r>
      <rPr>
        <sz val="10"/>
        <rFont val="Calibri"/>
        <family val="2"/>
      </rPr>
      <t xml:space="preserve">
R5-191246
R5-191247
R5-196810
R5-198267
R5-200319
R5-200320
R5-202120
R5-211924
R5-213839
R5-223825</t>
    </r>
  </si>
  <si>
    <r>
      <t>R5-197387</t>
    </r>
    <r>
      <rPr>
        <sz val="10"/>
        <rFont val="Calibri"/>
        <family val="2"/>
      </rPr>
      <t xml:space="preserve">
R5-199579
R5-202122
R5-204862
R5-213840 
R5-223824</t>
    </r>
  </si>
  <si>
    <t>R5-225792</t>
    <phoneticPr fontId="3" type="noConversion"/>
  </si>
  <si>
    <t>R5-225793</t>
    <phoneticPr fontId="3" type="noConversion"/>
  </si>
  <si>
    <t>TS 38.101-2 Clause 6.4D.1
Editor’s note: This clause is incomplete. The following aspects are either missing or not yet determined:
- OTA test procedure for UL MIMO is still under investigation.
- Test config table is still FFS.
- TP analyusis is FFS.
- Measurement Uncertainty and Test Tolerances are FFS.</t>
    <phoneticPr fontId="3" type="noConversion"/>
  </si>
  <si>
    <t>6.4D.2.5</t>
    <phoneticPr fontId="3" type="noConversion"/>
  </si>
  <si>
    <t>EVM spectral flatness for pi/2 BPSK modulation</t>
    <phoneticPr fontId="3" type="noConversion"/>
  </si>
  <si>
    <t>Editor’s note: 
- The following aspects of the clause are for future consideration: 
-   Testing of extreme conditions for FR2 is FFS.</t>
    <phoneticPr fontId="3" type="noConversion"/>
  </si>
  <si>
    <t>R5-210492</t>
    <phoneticPr fontId="3" type="noConversion"/>
  </si>
  <si>
    <t>R5-191676
R5-196427
R5-204763
R5-212858
R5-218237
R5-223819</t>
    <phoneticPr fontId="3" type="noConversion"/>
  </si>
  <si>
    <t>R5-215849
R5-223821
R5-225844</t>
    <phoneticPr fontId="3" type="noConversion"/>
  </si>
  <si>
    <t>TS 38.101-2 Clause 6.5.2.1
Editor’s note: The following aspects are either missing or not yet determined:
-Measurement Uncertainties and Test Tolerances are FFS for power class 1 FR2b, 2, and 4.</t>
    <phoneticPr fontId="3" type="noConversion"/>
  </si>
  <si>
    <t>Difference of relative phase and power errors</t>
    <phoneticPr fontId="3" type="noConversion"/>
  </si>
  <si>
    <t>Annex Q</t>
    <phoneticPr fontId="3" type="noConversion"/>
  </si>
  <si>
    <t>R5-228031</t>
    <phoneticPr fontId="3" type="noConversion"/>
  </si>
  <si>
    <t>EVM equalizer spectrum flatness</t>
    <phoneticPr fontId="3" type="noConversion"/>
  </si>
  <si>
    <t>Placeholder for TC numbering structure. Status tracked in Rel17  NR_RF_FR2_req_enh2-UEConTest.</t>
    <phoneticPr fontId="3" type="noConversion"/>
  </si>
  <si>
    <r>
      <t xml:space="preserve">R5-197529
</t>
    </r>
    <r>
      <rPr>
        <sz val="10"/>
        <rFont val="等线"/>
        <family val="3"/>
        <charset val="134"/>
      </rPr>
      <t>R5-201849
R5-201850
R5-202900
R5-204917
R5-204860
R5-215583
R5-225792</t>
    </r>
  </si>
  <si>
    <r>
      <t xml:space="preserve">R5-197530
</t>
    </r>
    <r>
      <rPr>
        <sz val="10"/>
        <rFont val="等线"/>
        <family val="3"/>
        <charset val="134"/>
      </rPr>
      <t>R5-201850
R5-202900
R5-204917
R5-204860
R5-215583
R5-225792</t>
    </r>
  </si>
  <si>
    <r>
      <t xml:space="preserve">R5-197531
</t>
    </r>
    <r>
      <rPr>
        <sz val="10"/>
        <rFont val="等线"/>
        <family val="3"/>
        <charset val="134"/>
      </rPr>
      <t>R5-201850
R5-202900
R5-204917
R5-204860
R5-215583
R5-225792</t>
    </r>
  </si>
  <si>
    <r>
      <t xml:space="preserve">R5-197527
</t>
    </r>
    <r>
      <rPr>
        <sz val="10"/>
        <rFont val="等线"/>
        <family val="3"/>
        <charset val="134"/>
      </rPr>
      <t>R5-201849
R5-201850
R5-204860
R5-206824
R5-213838
R5-215583
R5-218430
R5-223817
R5-225843
R5-225795</t>
    </r>
    <r>
      <rPr>
        <sz val="10"/>
        <rFont val="Calibri"/>
        <family val="3"/>
        <charset val="134"/>
        <scheme val="minor"/>
      </rPr>
      <t xml:space="preserve">
R5-227776</t>
    </r>
  </si>
  <si>
    <r>
      <t xml:space="preserve">R5-180094
</t>
    </r>
    <r>
      <rPr>
        <sz val="10"/>
        <rFont val="等线"/>
        <family val="3"/>
        <charset val="134"/>
      </rPr>
      <t>R5-182890
R5-188063
R5-193447
R5-195149
R5-200656
R5-201192
R5-202721
R5-202045
R5-204915
R5-206644
R5-210489
R5-217614
R5-227962</t>
    </r>
  </si>
  <si>
    <r>
      <t xml:space="preserve">R5-191793
</t>
    </r>
    <r>
      <rPr>
        <sz val="10"/>
        <rFont val="等线"/>
        <family val="3"/>
        <charset val="134"/>
      </rPr>
      <t>R5-194969
R5-194968
R5-197389
R5-198730
R5-201850
R5-204860
R5-204919
R5-206644
R5-213837
R5-215583
R5-225845</t>
    </r>
  </si>
  <si>
    <r>
      <t xml:space="preserve">R5-197393
</t>
    </r>
    <r>
      <rPr>
        <sz val="10"/>
        <rFont val="等线"/>
        <family val="3"/>
        <charset val="134"/>
      </rPr>
      <t>R5-206644
R5-213902
R5-221269
R5-225844</t>
    </r>
  </si>
  <si>
    <r>
      <t xml:space="preserve">R5-196069
R5-199496
</t>
    </r>
    <r>
      <rPr>
        <sz val="10"/>
        <rFont val="等线"/>
        <family val="3"/>
        <charset val="134"/>
      </rPr>
      <t>R5-200557
R5-201850
R5-204858
R5-204860
R5-211686
R5-225844</t>
    </r>
  </si>
  <si>
    <r>
      <t xml:space="preserve">R5-196069
R5-199496
</t>
    </r>
    <r>
      <rPr>
        <sz val="10"/>
        <rFont val="等线"/>
        <family val="3"/>
        <charset val="134"/>
      </rPr>
      <t>R5-200557
R5-201850
R5-204858
R5-225844</t>
    </r>
  </si>
  <si>
    <r>
      <t xml:space="preserve">R5-196434
</t>
    </r>
    <r>
      <rPr>
        <sz val="10"/>
        <rFont val="等线"/>
        <family val="3"/>
        <charset val="134"/>
      </rPr>
      <t>R5-201850
R5-204860
R5-204919
R5-206644
R5-218427
R5-225845</t>
    </r>
  </si>
  <si>
    <r>
      <t xml:space="preserve">R5-185350
</t>
    </r>
    <r>
      <rPr>
        <sz val="10"/>
        <rFont val="等线"/>
        <family val="3"/>
        <charset val="134"/>
      </rPr>
      <t>R5-186283
R5-186322
R5-187838
R5-192680
R5-192451
R5-192092
R5-192650
R5-191093
R5-194976
R5-200444
R5-204860
R5-214049
R5-220256</t>
    </r>
  </si>
  <si>
    <r>
      <t xml:space="preserve">R5-186334
</t>
    </r>
    <r>
      <rPr>
        <sz val="10"/>
        <rFont val="等线"/>
        <family val="3"/>
        <charset val="134"/>
      </rPr>
      <t>R5-187839
R5-192092
R5-191093
R5-195404
R5-197539
R5-197540
R5-199360
R5-201850
R5-202897
R5-202898
R5-204860
R5-204764
R5-206009
R5-211685
R5-224303</t>
    </r>
  </si>
  <si>
    <r>
      <t xml:space="preserve">R5-186286
</t>
    </r>
    <r>
      <rPr>
        <sz val="10"/>
        <rFont val="等线"/>
        <family val="3"/>
        <charset val="134"/>
      </rPr>
      <t>R5-187840
R5-192650
R5-191093
R5-195404
R5-197540
R5-201850
R5-204860
R5-204764
R5-213898</t>
    </r>
  </si>
  <si>
    <r>
      <t xml:space="preserve">R5-197534
</t>
    </r>
    <r>
      <rPr>
        <sz val="10"/>
        <rFont val="等线"/>
        <family val="3"/>
        <charset val="134"/>
      </rPr>
      <t>R5-201850
R5-202898
R5-204860
R5-206009
R5-211685
R5-218401</t>
    </r>
    <r>
      <rPr>
        <sz val="10"/>
        <rFont val="Calibri"/>
        <family val="2"/>
        <scheme val="minor"/>
      </rPr>
      <t xml:space="preserve">
</t>
    </r>
    <r>
      <rPr>
        <sz val="10"/>
        <rFont val="Calibri"/>
        <family val="3"/>
        <charset val="134"/>
        <scheme val="minor"/>
      </rPr>
      <t>R5-227771</t>
    </r>
  </si>
  <si>
    <r>
      <t xml:space="preserve">R5-201795
</t>
    </r>
    <r>
      <rPr>
        <sz val="10"/>
        <rFont val="Calibri"/>
        <family val="2"/>
      </rPr>
      <t>R5-204713
R5-204860
R5-204764
R5-205811
R5-206009
R5-211685
R5-218401</t>
    </r>
    <r>
      <rPr>
        <sz val="10"/>
        <rFont val="Calibri"/>
        <family val="2"/>
        <scheme val="minor"/>
      </rPr>
      <t xml:space="preserve">
</t>
    </r>
    <r>
      <rPr>
        <sz val="10"/>
        <rFont val="Calibri"/>
        <family val="3"/>
        <charset val="134"/>
        <scheme val="minor"/>
      </rPr>
      <t>R5-227771</t>
    </r>
  </si>
  <si>
    <r>
      <t xml:space="preserve">R5-201796
</t>
    </r>
    <r>
      <rPr>
        <sz val="10"/>
        <rFont val="Calibri"/>
        <family val="2"/>
      </rPr>
      <t>R5-204713
R5-204860
R5-204764
R5-205811
R5-206009
R5-211685
R5-211692
R5-218401</t>
    </r>
    <r>
      <rPr>
        <sz val="10"/>
        <rFont val="Calibri"/>
        <family val="2"/>
        <scheme val="minor"/>
      </rPr>
      <t xml:space="preserve">
</t>
    </r>
    <r>
      <rPr>
        <sz val="10"/>
        <rFont val="Calibri"/>
        <family val="3"/>
        <charset val="134"/>
        <scheme val="minor"/>
      </rPr>
      <t>R5-227771</t>
    </r>
  </si>
  <si>
    <r>
      <t xml:space="preserve">R5-201797
</t>
    </r>
    <r>
      <rPr>
        <sz val="10"/>
        <rFont val="Calibri"/>
        <family val="2"/>
      </rPr>
      <t>R5-204713
R5-204860
R5-204764
R5-205811
R5-206009
R5-211685
R5-218401</t>
    </r>
    <r>
      <rPr>
        <sz val="10"/>
        <rFont val="Calibri"/>
        <family val="2"/>
        <scheme val="minor"/>
      </rPr>
      <t xml:space="preserve">
</t>
    </r>
    <r>
      <rPr>
        <sz val="10"/>
        <rFont val="Calibri"/>
        <family val="3"/>
        <charset val="134"/>
        <scheme val="minor"/>
      </rPr>
      <t>R5-227771</t>
    </r>
  </si>
  <si>
    <r>
      <t xml:space="preserve">R5-201811
</t>
    </r>
    <r>
      <rPr>
        <sz val="10"/>
        <rFont val="Calibri"/>
        <family val="2"/>
      </rPr>
      <t>R5-204713
R5-204860
R5-204764
R5-205811
R5-206009
R5-211685
R5-218401</t>
    </r>
    <r>
      <rPr>
        <sz val="10"/>
        <rFont val="Calibri"/>
        <family val="2"/>
        <scheme val="minor"/>
      </rPr>
      <t xml:space="preserve">
</t>
    </r>
    <r>
      <rPr>
        <sz val="10"/>
        <rFont val="Calibri"/>
        <family val="3"/>
        <charset val="134"/>
        <scheme val="minor"/>
      </rPr>
      <t>R5-227771</t>
    </r>
  </si>
  <si>
    <t>R5-225793
R5-227765</t>
  </si>
  <si>
    <r>
      <t xml:space="preserve">TS 38.101-2 Clause 6.4D.2
</t>
    </r>
    <r>
      <rPr>
        <sz val="10"/>
        <rFont val="Calibri"/>
        <family val="3"/>
        <charset val="134"/>
        <scheme val="minor"/>
      </rPr>
      <t>Editor’s note: This clause is incomplete. The following aspects are either missing or not yet determined:
- OTA test procedure for UL MIMO is still under investigation.
- Test config table is FFS.
- TP analysis is FFS.
- Measurement Uncertainty and Test Tolerances are FFS.</t>
    </r>
  </si>
  <si>
    <r>
      <t xml:space="preserve">R5-180096
</t>
    </r>
    <r>
      <rPr>
        <sz val="10"/>
        <rFont val="等线"/>
        <family val="3"/>
        <charset val="134"/>
      </rPr>
      <t>R5-182029
R5-183927
R5-185191
R5-185194
R5-186283
R5-192092
R5-192652
R5-191093
R5-193179
R5-194969
R5-195158
R5-196235
R5-201850
R5-202894
R5-204763
R5-204860
R5-205573
R5-211863
R5-214605
R5-215859
R5-227963</t>
    </r>
  </si>
  <si>
    <r>
      <t xml:space="preserve">R5-195157
</t>
    </r>
    <r>
      <rPr>
        <sz val="10"/>
        <rFont val="等线"/>
        <family val="3"/>
        <charset val="134"/>
      </rPr>
      <t>R5-202824
R5-204860
R5-211923
R5-213838
R5-225844</t>
    </r>
    <r>
      <rPr>
        <sz val="10"/>
        <rFont val="Calibri"/>
        <family val="3"/>
        <charset val="134"/>
        <scheme val="minor"/>
      </rPr>
      <t xml:space="preserve">
R5-227776</t>
    </r>
  </si>
  <si>
    <r>
      <t xml:space="preserve">R5-197614
</t>
    </r>
    <r>
      <rPr>
        <sz val="10"/>
        <rFont val="等线"/>
        <family val="3"/>
        <charset val="134"/>
      </rPr>
      <t>R5-202885
R5-201850
R5-204860
R5-211923
R5-212342
R5-212814
R5-225844</t>
    </r>
    <r>
      <rPr>
        <sz val="10"/>
        <rFont val="Calibri"/>
        <family val="3"/>
        <charset val="134"/>
        <scheme val="minor"/>
      </rPr>
      <t xml:space="preserve">
R5-227776</t>
    </r>
  </si>
  <si>
    <r>
      <t xml:space="preserve">R5-194970
</t>
    </r>
    <r>
      <rPr>
        <sz val="10"/>
        <rFont val="等线"/>
        <family val="3"/>
        <charset val="134"/>
      </rPr>
      <t>R5-197537
R5-198381
R5-199548
R5-199483
R5-200910
R5-200319
R5-201849
R5-201850
R5-202028r1
R5-204857
R5-203969
R5-204860
R5-221657
R5-223258
R5-227945</t>
    </r>
  </si>
  <si>
    <r>
      <t xml:space="preserve">R5-182046
</t>
    </r>
    <r>
      <rPr>
        <sz val="10"/>
        <rFont val="等线"/>
        <family val="3"/>
        <charset val="134"/>
      </rPr>
      <t>R5-183928
R5-185192
R5-186283
R5-192095
R5-191091
R5-194269
R5-202723
R5-204765
R5-211868
R5-212351
R5-215859
R5-218238
R5-220259
R5-221691
R5-223822
R5-227964</t>
    </r>
  </si>
  <si>
    <r>
      <t xml:space="preserve">R5-181680
</t>
    </r>
    <r>
      <rPr>
        <sz val="10"/>
        <rFont val="等线"/>
        <family val="3"/>
        <charset val="134"/>
      </rPr>
      <t>R5-182043
R5-183928
R5-185192
R5-186283
R5-192095
R5-191091
R5-194269
R5-202447
R5-202723
R5-203292
R5-204765
R5-211869
R5-212829
R5-212351
R5-220259
R5-221338
R5-223823
R5-225797
R5-227964
R5-227785</t>
    </r>
  </si>
  <si>
    <r>
      <t xml:space="preserve">R5-201192
</t>
    </r>
    <r>
      <rPr>
        <sz val="10"/>
        <rFont val="等线"/>
        <family val="3"/>
        <charset val="134"/>
      </rPr>
      <t>R5-202721
R5-202899
R5-204917
R5-206824
R5-211923
R5-225794</t>
    </r>
  </si>
  <si>
    <r>
      <t xml:space="preserve">R5-180104
R5-181840
R5-182884
R5-184856
R5-185877
R5-186288
R5-187561
R5-187842
R5-191092
R5-192993
</t>
    </r>
    <r>
      <rPr>
        <sz val="10"/>
        <rFont val="等线"/>
        <family val="3"/>
        <charset val="134"/>
      </rPr>
      <t>R5-193820
R5-197386
R5-199376
R5-200418
R5-202724
R5-204763
R5-203875
R5-205496
R5-211864
R5-211110
R5-210731
R5-211126
R5-213325
R5-223832
R5-225205</t>
    </r>
  </si>
  <si>
    <r>
      <t xml:space="preserve">R5-182009
R5-182010
</t>
    </r>
    <r>
      <rPr>
        <sz val="10"/>
        <rFont val="等线"/>
        <family val="3"/>
        <charset val="134"/>
      </rPr>
      <t>R5-185562
R5-186290
R5-187841
R5-187912
R5-193493
R5-197392
R5-198210
R5-201849
R5-202895
R5-204763
R5-211685
R5-215859
R5-215474
R5-223815</t>
    </r>
  </si>
  <si>
    <r>
      <t xml:space="preserve">R5-180097
</t>
    </r>
    <r>
      <rPr>
        <sz val="10"/>
        <rFont val="等线"/>
        <family val="3"/>
        <charset val="134"/>
      </rPr>
      <t xml:space="preserve">R5-182031
R5-183927
R5-185191
R5-186283
R5-192092
R5-192653
R5-191093
R5-193749
R5-196235
R5-201328
R5-201850
R5-202894
R5-202900
R5-204856
R5-204763
R5-204860
R5-205573
R5-206644
R5-211863
R5-211921
R5-216088
R5-216036
R5-218236
R5-217708
R5-227960
</t>
    </r>
    <r>
      <rPr>
        <sz val="10"/>
        <color rgb="FFFF0000"/>
        <rFont val="等线"/>
        <family val="3"/>
        <charset val="134"/>
      </rPr>
      <t>R5-231779</t>
    </r>
    <phoneticPr fontId="3" type="noConversion"/>
  </si>
  <si>
    <r>
      <t xml:space="preserve">R5-181508
</t>
    </r>
    <r>
      <rPr>
        <sz val="10"/>
        <rFont val="等线"/>
        <family val="3"/>
        <charset val="134"/>
      </rPr>
      <t>R5-185188
R5-185190
R5-185867
R5-187019r1
R5-187151
R5-192649
R5-193271
R5-193541
R5-197545
R5-201248
R5-201244
R5-202245r1
R5-204763
R5-206647
R5-215862
R5-215517
R5-223827
R5-223831</t>
    </r>
    <phoneticPr fontId="3" type="noConversion"/>
  </si>
  <si>
    <r>
      <t xml:space="preserve">R5-181508
</t>
    </r>
    <r>
      <rPr>
        <sz val="10"/>
        <rFont val="等线"/>
        <family val="3"/>
        <charset val="134"/>
      </rPr>
      <t>R5-185189
R5-186329
R5-186330
R5-186510
R5-188038
R5-197528
R5-204718
R5-204265
R5-213904</t>
    </r>
    <phoneticPr fontId="3" type="noConversion"/>
  </si>
  <si>
    <r>
      <t xml:space="preserve">R5-185393
</t>
    </r>
    <r>
      <rPr>
        <sz val="10"/>
        <rFont val="等线"/>
        <family val="3"/>
        <charset val="134"/>
      </rPr>
      <t>R5-186001
R5-187843
R5-192122
R5-193497
R5-194618
R5-200444
R5-202897
R5-201835
R5-202027
R5-202504</t>
    </r>
    <phoneticPr fontId="3" type="noConversion"/>
  </si>
  <si>
    <r>
      <t xml:space="preserve">R5-185519
</t>
    </r>
    <r>
      <rPr>
        <sz val="10"/>
        <rFont val="等线"/>
        <family val="3"/>
        <charset val="134"/>
      </rPr>
      <t>R5-186338
R5-186339
R5-186565
R5-186566r1
R5-192667
R5-191091
R5-191609
R5-193495
R5-195434
R5-194958
R5-197502
R5-197501
R5-199580
R5-200992
R5-202900
R5-204856
R5-204858
R5-204863
R5-204864
R5-204922
R5-205811
R5-205812
R5-206824
R5-206825
R5-206826
R5-206210
R5-211094
R5-211922
R5-211925
R5-211693
R5-213836
R5-213842
R5-213837
R5-212351
R5-214051
R5-216091
R5-215329
R5-215830
R5-215831
R5-215585
R5-216092
R5-218401
R5-218407
R5-221686
R5-221687
R5-221657
R5-223617
R5-225679</t>
    </r>
    <phoneticPr fontId="3" type="noConversion"/>
  </si>
  <si>
    <r>
      <t xml:space="preserve">TS 38.101-2 Clause 6.5.2.3
</t>
    </r>
    <r>
      <rPr>
        <sz val="10"/>
        <rFont val="等线"/>
        <family val="3"/>
        <charset val="134"/>
      </rPr>
      <t>Editor</t>
    </r>
    <r>
      <rPr>
        <sz val="10"/>
        <rFont val="等线"/>
        <family val="2"/>
        <charset val="134"/>
      </rPr>
      <t>’</t>
    </r>
    <r>
      <rPr>
        <sz val="10"/>
        <rFont val="等线"/>
        <family val="3"/>
        <charset val="134"/>
      </rPr>
      <t>s note: This clause is incomplete. The following aspects are either missing or not yet determined:
- Test configuration, Measurement Uncertainties and Test Tolerances are FFS for power cla</t>
    </r>
    <r>
      <rPr>
        <sz val="10"/>
        <color rgb="FFFF0000"/>
        <rFont val="等线"/>
        <family val="3"/>
        <charset val="134"/>
      </rPr>
      <t>ss 2, and 4</t>
    </r>
    <r>
      <rPr>
        <sz val="10"/>
        <rFont val="等线"/>
        <family val="3"/>
        <charset val="134"/>
      </rPr>
      <t xml:space="preserve">
- Testability for power clas</t>
    </r>
    <r>
      <rPr>
        <sz val="10"/>
        <color rgb="FFFF0000"/>
        <rFont val="等线"/>
        <family val="3"/>
        <charset val="134"/>
      </rPr>
      <t>s 2 and 4</t>
    </r>
    <r>
      <rPr>
        <sz val="10"/>
        <rFont val="等线"/>
        <family val="3"/>
        <charset val="134"/>
      </rPr>
      <t xml:space="preserve"> are FFS.</t>
    </r>
    <phoneticPr fontId="3" type="noConversion"/>
  </si>
  <si>
    <r>
      <t xml:space="preserve">R5-182048
</t>
    </r>
    <r>
      <rPr>
        <sz val="10"/>
        <rFont val="等线"/>
        <family val="3"/>
        <charset val="134"/>
      </rPr>
      <t xml:space="preserve">R5-184742
R5-192092
R5-191677
R5-194969
R5-199357
R5-202943
R5-201850
R5-204919
R5-204863
R5-206644
R5-206822
R5-216087
R5-215583
R5-216092
R5-217709
R5-225845
</t>
    </r>
    <r>
      <rPr>
        <sz val="10"/>
        <color rgb="FFFF0000"/>
        <rFont val="等线"/>
        <family val="3"/>
        <charset val="134"/>
      </rPr>
      <t>R5-231866</t>
    </r>
    <phoneticPr fontId="3" type="noConversion"/>
  </si>
  <si>
    <r>
      <t xml:space="preserve">TS 38.101-2 Clause 6.3.1
</t>
    </r>
    <r>
      <rPr>
        <sz val="10"/>
        <rFont val="Calibri"/>
        <family val="2"/>
      </rPr>
      <t>Editor</t>
    </r>
    <r>
      <rPr>
        <sz val="10"/>
        <rFont val="等线"/>
        <family val="2"/>
        <charset val="134"/>
      </rPr>
      <t>’</t>
    </r>
    <r>
      <rPr>
        <sz val="10"/>
        <rFont val="Calibri"/>
        <family val="2"/>
      </rPr>
      <t xml:space="preserve">s Note: The following aspects of the clause are for future consideration:
- Measurement Uncertainties and Test Tolerances are FFS for power class </t>
    </r>
    <r>
      <rPr>
        <sz val="10"/>
        <color rgb="FFFF0000"/>
        <rFont val="Calibri"/>
        <family val="2"/>
      </rPr>
      <t>2 and 4</t>
    </r>
    <r>
      <rPr>
        <sz val="10"/>
        <rFont val="Calibri"/>
        <family val="2"/>
      </rPr>
      <t xml:space="preserve">.
</t>
    </r>
    <phoneticPr fontId="3" type="noConversion"/>
  </si>
  <si>
    <r>
      <t xml:space="preserve">R5-185197
</t>
    </r>
    <r>
      <rPr>
        <sz val="10"/>
        <rFont val="等线"/>
        <family val="3"/>
        <charset val="134"/>
      </rPr>
      <t xml:space="preserve">R5-187837
R5-192092
R5-191092
R5-192694
R5-193493
R5-194969
R5-194264
R5-195432
R5-194977
R5-202721
R5-201849
R5-201850
R5-204859
R5-204860
R5-206821
R5-210729
R5-214049
R5-213333
R5-215583
R5-216092
R5-218428
R5-221060
R5-223818
R5-223258
R5-225664
R5-227961
R5-227944
</t>
    </r>
    <r>
      <rPr>
        <sz val="10"/>
        <color rgb="FFFF0000"/>
        <rFont val="等线"/>
        <family val="3"/>
        <charset val="134"/>
      </rPr>
      <t>R5-231780</t>
    </r>
    <phoneticPr fontId="3" type="noConversion"/>
  </si>
  <si>
    <r>
      <rPr>
        <sz val="10"/>
        <rFont val="Calibri"/>
        <family val="2"/>
      </rPr>
      <t>TS 38.101-2 Clause 6.2.1</t>
    </r>
    <r>
      <rPr>
        <sz val="10"/>
        <rFont val="等线"/>
        <family val="3"/>
        <charset val="134"/>
      </rPr>
      <t xml:space="preserve">
Editor’s note: This clause is incomplete. The following aspects are either missing or not yet determined:
- Measurement Uncertainties and Test Tolerances are FFS for power class</t>
    </r>
    <r>
      <rPr>
        <sz val="10"/>
        <color rgb="FFFF0000"/>
        <rFont val="等线"/>
        <family val="3"/>
        <charset val="134"/>
      </rPr>
      <t xml:space="preserve"> 2 and 4</t>
    </r>
    <r>
      <rPr>
        <sz val="10"/>
        <rFont val="等线"/>
        <family val="3"/>
        <charset val="134"/>
      </rPr>
      <t>.
- The test case is incomplete for band n259.</t>
    </r>
    <phoneticPr fontId="3" type="noConversion"/>
  </si>
  <si>
    <r>
      <t xml:space="preserve">TS 38.101-2 Clause 6.2.1
Editor’s note: This clause is incomplete. The following aspects are either missing or not yet determined:
- Measurement Uncertainties and Test Tolerances are FFS for power class </t>
    </r>
    <r>
      <rPr>
        <sz val="10"/>
        <color rgb="FFFF0000"/>
        <rFont val="Calibri"/>
        <family val="2"/>
      </rPr>
      <t>2 and 4.</t>
    </r>
    <r>
      <rPr>
        <sz val="10"/>
        <rFont val="Calibri"/>
        <family val="2"/>
      </rPr>
      <t xml:space="preserve">
- The test case is incomplete for band n259.</t>
    </r>
    <phoneticPr fontId="3" type="noConversion"/>
  </si>
  <si>
    <r>
      <t xml:space="preserve">TS 38.101-2 Clause 6.2.2
</t>
    </r>
    <r>
      <rPr>
        <sz val="10"/>
        <rFont val="等线"/>
        <family val="3"/>
        <charset val="134"/>
      </rPr>
      <t xml:space="preserve">Editor’s note:  The following aspects are either missing or not yet determined:
- Measurement Uncertainties and Test Tolerances are FFS for </t>
    </r>
    <r>
      <rPr>
        <sz val="10"/>
        <color rgb="FFFF0000"/>
        <rFont val="等线"/>
        <family val="3"/>
        <charset val="134"/>
      </rPr>
      <t>PC2 and PC4</t>
    </r>
    <r>
      <rPr>
        <sz val="10"/>
        <rFont val="等线"/>
        <family val="3"/>
        <charset val="134"/>
      </rPr>
      <t xml:space="preserve">
- Measurement grid for PC 2/4 in Annex M.4 is FFS.
</t>
    </r>
    <phoneticPr fontId="3" type="noConversion"/>
  </si>
  <si>
    <r>
      <t xml:space="preserve">Editor’s Note: </t>
    </r>
    <r>
      <rPr>
        <sz val="10"/>
        <rFont val="等线"/>
        <family val="3"/>
        <charset val="134"/>
      </rPr>
      <t>This clause is complete for Band n257, n258, n260 and n261 and PC3. The following aspects of the clause are for future consideration:
- TRP Measurement uncertainty is TBD for above 80GHz.</t>
    </r>
    <r>
      <rPr>
        <sz val="10"/>
        <rFont val="Calibri"/>
        <family val="2"/>
        <scheme val="minor"/>
      </rPr>
      <t xml:space="preserve">
-Connection diagram between SS and UE in TS 38.508-1 [10] Annex A is FFS.
-Test procedure only includes the testing of smartphone and  is FFS for laptop and FWA.
-For a transition period until RAN#102 meeting (Dec 2023), the implementation of note 4 in Table 6.5.3.1.4.1-1 in test equipment is not applicable to avoid lack of test coverage until testcase 6.5.3.1_1 is available.
</t>
    </r>
    <r>
      <rPr>
        <sz val="10"/>
        <color rgb="FFFF0000"/>
        <rFont val="Calibri"/>
        <family val="3"/>
        <charset val="134"/>
        <scheme val="minor"/>
      </rPr>
      <t>-Offset values for PC1 are FFS.</t>
    </r>
    <phoneticPr fontId="3" type="noConversion"/>
  </si>
  <si>
    <t>Qualcomm2, Anritsu</t>
    <phoneticPr fontId="3" type="noConversion"/>
  </si>
  <si>
    <r>
      <t xml:space="preserve">Editor’s note: This clause is complete for Band n257, n258, n260 and n261 and PC3. The following aspects of the clause are for future consideration:
-TRP Measurement uncertainty is TBD for PC1, PC2 and PC4.
-Connection diagram between SS and UE in TS 38.508-1 [10] Annex A is FFS.
-Test procedure only includes the testing of smartphone and  is FFS for laptop and FWA.
-For a transition period until RAN#102 meeting (Dec 2023), the implementation of note 4 in Table 6.5.3.2.4.1-1 in test equipment is not applicable to avoid lack of test coverage until testcase 6.5.3.2_1 is available.
</t>
    </r>
    <r>
      <rPr>
        <sz val="10"/>
        <color rgb="FFFF0000"/>
        <rFont val="Calibri"/>
        <family val="3"/>
        <charset val="134"/>
        <scheme val="minor"/>
      </rPr>
      <t>-Offset values for PC1 are FFS</t>
    </r>
    <phoneticPr fontId="3" type="noConversion"/>
  </si>
  <si>
    <r>
      <t xml:space="preserve">Editor’s note: This clause is complete for Band n257 and n258 and PC3. The following aspects of the clause are for future consideration:
-Connection diagram between SS and UE in TS 38.508-1 [10] Annex A is FFS.
-Test procedure only includes the testing of smartphone and  is FFS for laptop and FWA.
-For a transition period until RAN#102 meeting (Dec 2023), the implementation of note 6 in Table 6.5.3.3.4.1-1 in test equipment is not applicable to avoid lack of test coverage until testcase 6.5.3.3_1 is available.
</t>
    </r>
    <r>
      <rPr>
        <sz val="10"/>
        <color rgb="FFFF0000"/>
        <rFont val="Calibri"/>
        <family val="2"/>
      </rPr>
      <t>-Offset values for PC1 are FFS.</t>
    </r>
    <phoneticPr fontId="3" type="noConversion"/>
  </si>
  <si>
    <r>
      <t xml:space="preserve">R5-185195
</t>
    </r>
    <r>
      <rPr>
        <sz val="10"/>
        <rFont val="等线"/>
        <family val="3"/>
        <charset val="134"/>
      </rPr>
      <t xml:space="preserve">R5-186283
R5-186322
R5-187838
R5-192092
R5-192650
R5-191093
R5-193492
R5-195404
R5-197540
R5-196240
R5-199360
R5-201849
R5-201850
R5-202898
R5-204860
R5-204764
R5-206009
R5-215859
R5-221686
R5-224303
R5-224305
</t>
    </r>
    <r>
      <rPr>
        <sz val="10"/>
        <color rgb="FFFF0000"/>
        <rFont val="等线"/>
        <family val="3"/>
        <charset val="134"/>
      </rPr>
      <t>R5-231791</t>
    </r>
    <phoneticPr fontId="3" type="noConversion"/>
  </si>
  <si>
    <t>Rohde &amp; Schwarz</t>
    <phoneticPr fontId="3" type="noConversion"/>
  </si>
  <si>
    <r>
      <rPr>
        <sz val="10"/>
        <rFont val="Calibri"/>
        <family val="2"/>
      </rPr>
      <t>TS 38.101-2 Clause 6.4.2.1
Editor</t>
    </r>
    <r>
      <rPr>
        <sz val="10"/>
        <rFont val="等线"/>
        <family val="3"/>
        <charset val="134"/>
      </rPr>
      <t>’</t>
    </r>
    <r>
      <rPr>
        <sz val="10"/>
        <rFont val="Calibri"/>
        <family val="2"/>
      </rPr>
      <t>s note: This clause is incomplete. The following aspects are either missing or not yet determined:
- Measurement Uncertainty and Test Tolerance are FFS except for PUSCH,</t>
    </r>
    <r>
      <rPr>
        <sz val="10"/>
        <color rgb="FFFF0000"/>
        <rFont val="Calibri"/>
        <family val="2"/>
      </rPr>
      <t xml:space="preserve"> PC1 in FR2a,</t>
    </r>
    <r>
      <rPr>
        <sz val="10"/>
        <rFont val="Calibri"/>
        <family val="2"/>
      </rPr>
      <t xml:space="preserve"> PC3 in FR2a and FR2b.
-For a transition period until RAN#102 meeting (Dec 2023), the implementation of note 4 in Table 6.4.2.1.4.1-1 in test equipment is not applicable to avoid lack of test coverage until testcase 6.4.2.1_1 is available.</t>
    </r>
    <phoneticPr fontId="3" type="noConversion"/>
  </si>
  <si>
    <r>
      <t xml:space="preserve">R5-195147
</t>
    </r>
    <r>
      <rPr>
        <sz val="10"/>
        <rFont val="等线"/>
        <family val="3"/>
        <charset val="134"/>
      </rPr>
      <t xml:space="preserve">R5-197538
R5-196650
R5-199504
R5-200656
R5-201849
R5-204856
R5-204860
R5-205497
R5-211863
R5-212341
R5-215583
R5-216092
R5-218234
R5-217250
R5-220257
R5-223814
</t>
    </r>
    <r>
      <rPr>
        <sz val="10"/>
        <color rgb="FFFF0000"/>
        <rFont val="等线"/>
        <family val="3"/>
        <charset val="134"/>
      </rPr>
      <t>R5-231845
R5-230214</t>
    </r>
    <phoneticPr fontId="3" type="noConversion"/>
  </si>
  <si>
    <r>
      <t xml:space="preserve">R5-181681
</t>
    </r>
    <r>
      <rPr>
        <sz val="10"/>
        <rFont val="等线"/>
        <family val="3"/>
        <charset val="134"/>
      </rPr>
      <t xml:space="preserve">R5-182027
R5-183914
R5-185348
R5-185490
R5-185555
R5-186283
R5-186284
R5-187886
R5-192680
R5-192092
R5-191812
R5-197614
R5-197500
R5-196856
R5-198457r2
R5-201192
R5-202721
R5-201849
R5-201850
R5-204860
R5-206824
R5-211685
R5-211923
R5-212342
R5-215859
R5-225794
R5-227985
</t>
    </r>
    <r>
      <rPr>
        <sz val="10"/>
        <color rgb="FFFF0000"/>
        <rFont val="等线"/>
        <family val="3"/>
        <charset val="134"/>
      </rPr>
      <t>R5-231846</t>
    </r>
    <r>
      <rPr>
        <sz val="10"/>
        <rFont val="Calibri"/>
        <family val="3"/>
        <charset val="134"/>
        <scheme val="minor"/>
      </rPr>
      <t xml:space="preserve">
</t>
    </r>
    <r>
      <rPr>
        <sz val="10"/>
        <color rgb="FFFF0000"/>
        <rFont val="Calibri"/>
        <family val="3"/>
        <charset val="134"/>
        <scheme val="minor"/>
      </rPr>
      <t>R5-230222</t>
    </r>
    <phoneticPr fontId="3" type="noConversion"/>
  </si>
  <si>
    <r>
      <t xml:space="preserve">R5-192452
</t>
    </r>
    <r>
      <rPr>
        <sz val="10"/>
        <rFont val="等线"/>
        <family val="3"/>
        <charset val="134"/>
      </rPr>
      <t xml:space="preserve">R5-197614
R5-198457r2
R5-202721
R5-201849
R5-201850
R5-204856
R5-204860
R5-211685
R5-211097
R5-212342
R5-225107
R5-227985
</t>
    </r>
    <r>
      <rPr>
        <sz val="10"/>
        <color rgb="FFFF0000"/>
        <rFont val="等线"/>
        <family val="3"/>
        <charset val="134"/>
      </rPr>
      <t>R5-231846</t>
    </r>
    <r>
      <rPr>
        <sz val="10"/>
        <rFont val="Calibri"/>
        <family val="3"/>
        <charset val="134"/>
        <scheme val="minor"/>
      </rPr>
      <t xml:space="preserve">
</t>
    </r>
    <r>
      <rPr>
        <sz val="10"/>
        <color rgb="FFFF0000"/>
        <rFont val="Calibri"/>
        <family val="3"/>
        <charset val="134"/>
        <scheme val="minor"/>
      </rPr>
      <t>R5-230222</t>
    </r>
    <phoneticPr fontId="3" type="noConversion"/>
  </si>
  <si>
    <r>
      <t xml:space="preserve">R5-197614
</t>
    </r>
    <r>
      <rPr>
        <sz val="10"/>
        <rFont val="等线"/>
        <family val="3"/>
        <charset val="134"/>
      </rPr>
      <t>R5-202885
R5-202721
R5-201849
R5-201850
R5-211685
R5-211867
R5-211923
R5-212342
R5-213900
R5-218432
R5-225107</t>
    </r>
    <r>
      <rPr>
        <sz val="10"/>
        <rFont val="Calibri"/>
        <family val="3"/>
        <charset val="134"/>
        <scheme val="minor"/>
      </rPr>
      <t xml:space="preserve">
</t>
    </r>
    <r>
      <rPr>
        <sz val="10"/>
        <color rgb="FFFF0000"/>
        <rFont val="Calibri"/>
        <family val="3"/>
        <charset val="134"/>
        <scheme val="minor"/>
      </rPr>
      <t>R5-231846</t>
    </r>
    <r>
      <rPr>
        <sz val="10"/>
        <rFont val="Calibri"/>
        <family val="3"/>
        <charset val="134"/>
        <scheme val="minor"/>
      </rPr>
      <t xml:space="preserve">
</t>
    </r>
    <r>
      <rPr>
        <sz val="10"/>
        <color rgb="FFFF0000"/>
        <rFont val="Calibri"/>
        <family val="3"/>
        <charset val="134"/>
        <scheme val="minor"/>
      </rPr>
      <t>R5-230222</t>
    </r>
    <phoneticPr fontId="3" type="noConversion"/>
  </si>
  <si>
    <r>
      <t xml:space="preserve">R5-180095
</t>
    </r>
    <r>
      <rPr>
        <sz val="10"/>
        <rFont val="等线"/>
        <family val="3"/>
        <charset val="134"/>
      </rPr>
      <t xml:space="preserve">R5-182011
R5-183927
R5-185191
R5-186283
R5-192092
R5-192651
R5-191091
R5-191093
R5-191809
R5-197385
R5-201850
R5-202893
R5-204860
R5-204266
R5-206206
R5-211683
R5-211923
</t>
    </r>
    <r>
      <rPr>
        <sz val="10"/>
        <color rgb="FFFF0000"/>
        <rFont val="等线"/>
        <family val="3"/>
        <charset val="134"/>
      </rPr>
      <t>R5-231781</t>
    </r>
    <phoneticPr fontId="3" type="noConversion"/>
  </si>
  <si>
    <r>
      <t xml:space="preserve">TS 38.101-2 Clause 6.5.1
</t>
    </r>
    <r>
      <rPr>
        <sz val="10"/>
        <rFont val="等线"/>
        <family val="3"/>
        <charset val="134"/>
      </rPr>
      <t>Editor</t>
    </r>
    <r>
      <rPr>
        <sz val="10"/>
        <rFont val="等线"/>
        <family val="2"/>
        <charset val="134"/>
      </rPr>
      <t>’</t>
    </r>
    <r>
      <rPr>
        <sz val="10"/>
        <rFont val="等线"/>
        <family val="3"/>
        <charset val="134"/>
      </rPr>
      <t>s note:The following aspects are either missing or not yet determined:
- Measurement Uncertainty is FFS for n259.
- Measurement Uncertainties and Test Tolerances are FFS for power class</t>
    </r>
    <r>
      <rPr>
        <sz val="10"/>
        <color rgb="FFFF0000"/>
        <rFont val="等线"/>
        <family val="3"/>
        <charset val="134"/>
      </rPr>
      <t xml:space="preserve"> 2, and 4.</t>
    </r>
    <phoneticPr fontId="3" type="noConversion"/>
  </si>
  <si>
    <r>
      <t xml:space="preserve">R5-185197
</t>
    </r>
    <r>
      <rPr>
        <sz val="10"/>
        <rFont val="等线"/>
        <family val="3"/>
        <charset val="134"/>
      </rPr>
      <t xml:space="preserve">R5-187837
R5-192092
R5-192694
R5-193494
R5-195433
R5-199483
R5-201849
R5-201850
R5-204859
R5-204860
R5-212343
R5-215583
R5-217248
R5-225792
R5-227961
</t>
    </r>
    <r>
      <rPr>
        <sz val="10"/>
        <color rgb="FFFF0000"/>
        <rFont val="等线"/>
        <family val="3"/>
        <charset val="134"/>
      </rPr>
      <t>R5-231780</t>
    </r>
    <r>
      <rPr>
        <sz val="10"/>
        <rFont val="Calibri"/>
        <family val="3"/>
        <charset val="134"/>
        <scheme val="minor"/>
      </rPr>
      <t xml:space="preserve">
</t>
    </r>
    <r>
      <rPr>
        <sz val="10"/>
        <color rgb="FFFF0000"/>
        <rFont val="Calibri"/>
        <family val="3"/>
        <charset val="134"/>
        <scheme val="minor"/>
      </rPr>
      <t>R5-231881</t>
    </r>
    <phoneticPr fontId="3" type="noConversion"/>
  </si>
  <si>
    <r>
      <t xml:space="preserve">R5-186319
</t>
    </r>
    <r>
      <rPr>
        <sz val="10"/>
        <rFont val="Calibri"/>
        <family val="2"/>
      </rPr>
      <t xml:space="preserve">R5-186675
R5-192092
R5-193264
R5-194461
R5-197541
R5-200800
R5-201849
R5-201850
R5-201851
R5-204860
R5-206866
R5-206645
R5-213897
R5-213900
R5-217249
R5-218431
R5-221061
</t>
    </r>
    <r>
      <rPr>
        <sz val="10"/>
        <color rgb="FFFF0000"/>
        <rFont val="Calibri"/>
        <family val="2"/>
      </rPr>
      <t>R5-231303</t>
    </r>
    <phoneticPr fontId="3" type="noConversion"/>
  </si>
  <si>
    <r>
      <t xml:space="preserve">R5-195151
</t>
    </r>
    <r>
      <rPr>
        <sz val="10"/>
        <rFont val="等线"/>
        <family val="3"/>
        <charset val="134"/>
      </rPr>
      <t>R5-197535
R5-201849
R5-201850
R5-204917
R5-204918
R5-204860
R5-210729
R5-215583</t>
    </r>
    <r>
      <rPr>
        <sz val="10"/>
        <rFont val="Calibri"/>
        <family val="2"/>
        <scheme val="minor"/>
      </rPr>
      <t xml:space="preserve">
</t>
    </r>
    <r>
      <rPr>
        <sz val="10"/>
        <rFont val="Calibri"/>
        <family val="3"/>
        <charset val="134"/>
        <scheme val="minor"/>
      </rPr>
      <t>R5-227770</t>
    </r>
    <r>
      <rPr>
        <sz val="10"/>
        <rFont val="Calibri"/>
        <family val="2"/>
        <scheme val="minor"/>
      </rPr>
      <t xml:space="preserve">
</t>
    </r>
    <r>
      <rPr>
        <sz val="10"/>
        <color rgb="FFFF0000"/>
        <rFont val="Calibri"/>
        <family val="3"/>
        <charset val="134"/>
        <scheme val="minor"/>
      </rPr>
      <t>R5-231886</t>
    </r>
    <phoneticPr fontId="3" type="noConversion"/>
  </si>
  <si>
    <r>
      <t xml:space="preserve">R5-195154
</t>
    </r>
    <r>
      <rPr>
        <sz val="10"/>
        <rFont val="等线"/>
        <family val="3"/>
        <charset val="134"/>
      </rPr>
      <t xml:space="preserve">R5-202450
R5-202825
R5-204917
R5-204860
R5-213838
R5-225844
R5-227776
</t>
    </r>
    <r>
      <rPr>
        <sz val="10"/>
        <color rgb="FFFF0000"/>
        <rFont val="等线"/>
        <family val="3"/>
        <charset val="134"/>
      </rPr>
      <t>R5-231886</t>
    </r>
    <phoneticPr fontId="3" type="noConversion"/>
  </si>
  <si>
    <r>
      <t xml:space="preserve">R5-195155
</t>
    </r>
    <r>
      <rPr>
        <sz val="10"/>
        <rFont val="等线"/>
        <family val="3"/>
        <charset val="134"/>
      </rPr>
      <t>R5-202826
R5-204917
R5-204860
R5-204264
R5-206824
R5-211094
R5-213838
R5-217614
R5-225844</t>
    </r>
    <r>
      <rPr>
        <sz val="10"/>
        <rFont val="Calibri"/>
        <family val="3"/>
        <charset val="134"/>
        <scheme val="minor"/>
      </rPr>
      <t xml:space="preserve">
R5-227776
</t>
    </r>
    <r>
      <rPr>
        <sz val="10"/>
        <color rgb="FFFF0000"/>
        <rFont val="Calibri"/>
        <family val="3"/>
        <charset val="134"/>
        <scheme val="minor"/>
      </rPr>
      <t>R5-231886</t>
    </r>
    <phoneticPr fontId="3" type="noConversion"/>
  </si>
  <si>
    <r>
      <t xml:space="preserve">R5-195156
</t>
    </r>
    <r>
      <rPr>
        <sz val="10"/>
        <rFont val="等线"/>
        <family val="3"/>
        <charset val="134"/>
      </rPr>
      <t>R5-197614
R5-201850
R5-204860
R5-211923
R5-212342
R5-214078
R5-216090
R5-218425
R5-225844</t>
    </r>
    <r>
      <rPr>
        <sz val="10"/>
        <rFont val="Calibri"/>
        <family val="3"/>
        <charset val="134"/>
        <scheme val="minor"/>
      </rPr>
      <t xml:space="preserve">
R5-227776
</t>
    </r>
    <r>
      <rPr>
        <sz val="10"/>
        <color rgb="FFFF0000"/>
        <rFont val="Calibri"/>
        <family val="3"/>
        <charset val="134"/>
        <scheme val="minor"/>
      </rPr>
      <t>R5-231886</t>
    </r>
    <phoneticPr fontId="3" type="noConversion"/>
  </si>
  <si>
    <r>
      <t xml:space="preserve">R5-197614
</t>
    </r>
    <r>
      <rPr>
        <sz val="10"/>
        <rFont val="等线"/>
        <family val="3"/>
        <charset val="134"/>
      </rPr>
      <t>R5-201850
R5-204860
R5-211923
R5-212342
R5-212815
R5-218425
R5-225844</t>
    </r>
    <r>
      <rPr>
        <sz val="10"/>
        <rFont val="Calibri"/>
        <family val="3"/>
        <charset val="134"/>
        <scheme val="minor"/>
      </rPr>
      <t xml:space="preserve">
R5-227776
</t>
    </r>
    <r>
      <rPr>
        <sz val="10"/>
        <color rgb="FFFF0000"/>
        <rFont val="Calibri"/>
        <family val="3"/>
        <charset val="134"/>
        <scheme val="minor"/>
      </rPr>
      <t>R5-231886</t>
    </r>
    <phoneticPr fontId="3" type="noConversion"/>
  </si>
  <si>
    <t>Spurious emission band UE co-existence for CA (2UL CA)</t>
    <phoneticPr fontId="3" type="noConversion"/>
  </si>
  <si>
    <r>
      <t xml:space="preserve">R5-182041
</t>
    </r>
    <r>
      <rPr>
        <sz val="10"/>
        <rFont val="等线"/>
        <family val="3"/>
        <charset val="134"/>
      </rPr>
      <t xml:space="preserve">R5-183925
R5-185187
R5-186287
R5-186504
R5-192680
R5-192095
R5-192654
R5-192828
R5-194969
R5-194265
R5-194009
R5-197543
R5-199358
R5-200602
R5-202721
R5-204920
R5-206821
R5-210729
R5-214049
R5-215859
R5-215584
R5-217113
R5-218239
R5-225665
R5-227965
</t>
    </r>
    <r>
      <rPr>
        <sz val="10"/>
        <color rgb="FFFF0000"/>
        <rFont val="等线"/>
        <family val="3"/>
        <charset val="134"/>
      </rPr>
      <t>R5-231782</t>
    </r>
    <phoneticPr fontId="3" type="noConversion"/>
  </si>
  <si>
    <r>
      <t xml:space="preserve">TS 38.101-2 Clause 7.3.2
Editor’s note: The following aspects of the clause are for future consideration:
- Measurement Uncertainties and Test Tolerances are FFS for power class </t>
    </r>
    <r>
      <rPr>
        <sz val="10"/>
        <color rgb="FFFF0000"/>
        <rFont val="Calibri"/>
        <family val="2"/>
      </rPr>
      <t>2 and 4</t>
    </r>
    <r>
      <rPr>
        <sz val="10"/>
        <rFont val="Calibri"/>
        <family val="2"/>
      </rPr>
      <t>.
- The test case is incomplete for band n259.
The following aspects of the clause are for future consideration:
- The 3D EIS scan test time optimization in RAN 4/ RAN 5 is FFS (existing EIS based test time needs to be reevaluated for 200/266 grid points). 
- Statistical model in Annex H.2 (currently based on LTE model) needs to be validated to confirm that it is also applicable for FR2</t>
    </r>
    <phoneticPr fontId="3" type="noConversion"/>
  </si>
  <si>
    <r>
      <t xml:space="preserve">R5-192655
</t>
    </r>
    <r>
      <rPr>
        <sz val="10"/>
        <rFont val="等线"/>
        <family val="3"/>
        <charset val="134"/>
      </rPr>
      <t>R5-194265
R5-195435
R5-199375
R5-202721
R5-204920
R5-205711
R5-210494
R5-215584
R5-217114
R5-225796</t>
    </r>
    <r>
      <rPr>
        <sz val="10"/>
        <rFont val="Calibri"/>
        <family val="3"/>
        <charset val="134"/>
        <scheme val="minor"/>
      </rPr>
      <t xml:space="preserve">
</t>
    </r>
    <r>
      <rPr>
        <sz val="10"/>
        <color rgb="FFFF0000"/>
        <rFont val="Calibri"/>
        <family val="3"/>
        <charset val="134"/>
        <scheme val="minor"/>
      </rPr>
      <t>R5-231882</t>
    </r>
    <phoneticPr fontId="3" type="noConversion"/>
  </si>
  <si>
    <t>Void</t>
    <phoneticPr fontId="3" type="noConversion"/>
  </si>
  <si>
    <t>Editor’s note: The following aspects are either missing or not yet determined:
-	Measurement Uncertainties and Test Tolerances for intra-band contiguous CA supporting aggregated BW &gt; 400MHz and for intra-band non-contiguous CA are TBD.
-	Measurement Uncertainties and Test Tolerances are FFS for power class 1, 2 and 4.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Some references are in square brackets for inter-band DL CA
-	Test Point Analysis is FFS</t>
    <phoneticPr fontId="3" type="noConversion"/>
  </si>
  <si>
    <r>
      <t xml:space="preserve">R5-182027
</t>
    </r>
    <r>
      <rPr>
        <sz val="10"/>
        <rFont val="等线"/>
        <family val="3"/>
        <charset val="134"/>
      </rPr>
      <t xml:space="preserve">R5-183712
R5-187571
R5-191824
R5-194243
R5-197544
R5-197546
R5-199359
R5-200319
R5-201059
R5-202720
R5-203969
R5-204860
R5-204861
R5-204865
R5-210565
R5-210732
R5-213841
R5-218484
R5-218239
R5-217092
R5-220258
R5-222342
R5-223828
R5-223829
R5-223830
</t>
    </r>
    <r>
      <rPr>
        <sz val="10"/>
        <color rgb="FFFF0000"/>
        <rFont val="等线"/>
        <family val="3"/>
        <charset val="134"/>
      </rPr>
      <t>R5-231663
R5-231664</t>
    </r>
    <phoneticPr fontId="3" type="noConversion"/>
  </si>
  <si>
    <t xml:space="preserve">Opt 2: Post WI close
</t>
  </si>
  <si>
    <t xml:space="preserve">Opt 2: RAN5#84 (Aug-19)
</t>
  </si>
  <si>
    <t xml:space="preserve">Opt 2: RAN5#85 (Nov-19)
  MU: RAN5#85 (Nov-19)
  TT: RAN5#85 (Nov-19)
</t>
  </si>
  <si>
    <t xml:space="preserve">Opt 2: RAN5#88 (Aug-20)
  MU: RAN5#88 (Aug-20)
  TT: RAN5#88 (Aug-20)
</t>
  </si>
  <si>
    <t xml:space="preserve">Opt 2: RAN5#93 (Nov-21)
  MU: RAN5#93 (Nov-21)
  TT: RAN5#93 (Nov-21)
</t>
  </si>
  <si>
    <t xml:space="preserve">Opt 2: RAN5#82 (Feb-19)
  MU: RAN5#NR4 (Jan-19)
  TT: RAN5#82 (Feb-19)
</t>
  </si>
  <si>
    <t xml:space="preserve">Opt 2: RAN5#83 (May-19)
  MU: RAN5#84 (Aug-19)
  TT: RAN5#84 (Aug-19)
</t>
  </si>
  <si>
    <t xml:space="preserve">Opt 2: RAN5#89 (Nov-20)
</t>
  </si>
  <si>
    <t xml:space="preserve">Opt 2: RAN5#88 (Aug-20)
</t>
  </si>
  <si>
    <t xml:space="preserve">Opt 2: RAN5#89 (Nov-20)
  MU: RAN5#89 (Nov-20)
  TT: RAN5#89 (Nov-20)
</t>
  </si>
  <si>
    <t xml:space="preserve">Opt 2: RAN5#86 (Feb-20)
  MU: RAN5#86 (Feb-20)
  TT: RAN5#86 (Feb-20)
</t>
  </si>
  <si>
    <t xml:space="preserve">Opt 2: RAN5#94 (Feb-22)
  MU: RAN5#94 (Feb-22)
  TT: RAN5#94 (Feb-22)
</t>
  </si>
  <si>
    <t xml:space="preserve">Opt 2: RAN5#92 (Aug-21)
  MU: RAN5#92 (Aug-21)
  TT: RAN5#92 (Aug-21)
</t>
  </si>
  <si>
    <t xml:space="preserve">Opt 2: RAN5#91 (May-21)
</t>
  </si>
  <si>
    <t xml:space="preserve">Opt 2: RAN5#90 (Feb-21)
</t>
  </si>
  <si>
    <t xml:space="preserve">Opt 2: RAN5#87 (May-20)
</t>
  </si>
  <si>
    <t>&lt;Autofilled&gt;</t>
  </si>
  <si>
    <t xml:space="preserve">Opt 2: RAN5#93 (Nov-21)
</t>
  </si>
  <si>
    <t xml:space="preserve">Opt 2: RAN5#92 (Aug-21)
</t>
  </si>
  <si>
    <t xml:space="preserve">Opt 2: RAN5#90 (Feb-21)
  MU: RAN5#90 (Feb-21)
  TT: RAN5#90 (Feb-21)
</t>
  </si>
  <si>
    <t xml:space="preserve">Opt 2: RAN5#83 (MAy-19)
  MU: RAN5#83 (May-19)
  TT: RAN5#83 (May-19)
</t>
  </si>
  <si>
    <t xml:space="preserve">Opt 2: RAN5#87 (May-20)
  MU: RAN5#86 (May-20)
  TT: RAN5#86 (May-20)
</t>
  </si>
  <si>
    <t xml:space="preserve">Opt 2: RAN5#NR5 (May-19)
  MU: RAN5#NR5 (Apr-19)
  TT: RAN5#NR5 (Apr-19)
</t>
  </si>
  <si>
    <t xml:space="preserve">Opt 2: RAN5#95 (May-22)
</t>
  </si>
  <si>
    <t xml:space="preserve">Opt 2: RAN5#83 (May-19)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</si>
</sst>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Calibri"/>
      <charset val="134"/>
      <scheme val="minor"/>
    </font>
    <font>
      <sz val="9"/>
      <color indexed="81"/>
      <name val="Tahoma"/>
      <family val="2"/>
    </font>
    <font>
      <b/>
      <sz val="9"/>
      <color indexed="81"/>
      <name val="Tahoma"/>
      <family val="2"/>
    </font>
    <font>
      <sz val="9"/>
      <name val="等线"/>
      <family val="3"/>
      <charset val="134"/>
    </font>
    <font>
      <b/>
      <sz val="10"/>
      <color indexed="8"/>
      <name val="Calibri"/>
      <family val="2"/>
    </font>
    <font>
      <b/>
      <sz val="14"/>
      <color indexed="8"/>
      <name val="Calibri"/>
      <family val="2"/>
    </font>
    <font>
      <sz val="10"/>
      <color indexed="10"/>
      <name val="等线"/>
      <family val="3"/>
      <charset val="134"/>
    </font>
    <font>
      <sz val="10"/>
      <name val="等线"/>
      <family val="3"/>
      <charset val="134"/>
    </font>
    <font>
      <sz val="10"/>
      <color indexed="30"/>
      <name val="等线"/>
      <family val="3"/>
      <charset val="134"/>
    </font>
    <font>
      <sz val="10"/>
      <color indexed="62"/>
      <name val="等线"/>
      <family val="3"/>
      <charset val="134"/>
    </font>
    <font>
      <sz val="11"/>
      <name val="Arial"/>
      <family val="2"/>
    </font>
    <font>
      <sz val="8"/>
      <name val="Arial"/>
      <family val="2"/>
    </font>
    <font>
      <sz val="10"/>
      <name val="Calibri"/>
      <family val="2"/>
    </font>
    <font>
      <sz val="9"/>
      <name val="等线"/>
      <family val="3"/>
      <charset val="134"/>
    </font>
    <font>
      <sz val="11"/>
      <color theme="1"/>
      <name val="Calibri"/>
      <family val="2"/>
      <scheme val="minor"/>
    </font>
    <font>
      <u/>
      <sz val="11"/>
      <color theme="10"/>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sz val="12"/>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sz val="8"/>
      <color theme="1"/>
      <name val="Arial"/>
      <family val="2"/>
    </font>
    <font>
      <sz val="12"/>
      <name val="Calibri"/>
      <family val="2"/>
      <scheme val="minor"/>
    </font>
    <font>
      <b/>
      <sz val="11"/>
      <name val="Calibri"/>
      <family val="2"/>
      <scheme val="minor"/>
    </font>
    <font>
      <sz val="11"/>
      <name val="Calibri"/>
      <family val="2"/>
      <scheme val="minor"/>
    </font>
    <font>
      <sz val="10"/>
      <name val="Calibri"/>
      <family val="2"/>
      <scheme val="minor"/>
    </font>
    <font>
      <sz val="8"/>
      <name val="Calibri"/>
      <family val="2"/>
      <scheme val="minor"/>
    </font>
    <font>
      <b/>
      <sz val="14"/>
      <color theme="1"/>
      <name val="Calibri"/>
      <family val="2"/>
      <scheme val="minor"/>
    </font>
    <font>
      <b/>
      <sz val="14"/>
      <name val="Calibri"/>
      <family val="2"/>
      <scheme val="minor"/>
    </font>
    <font>
      <sz val="8"/>
      <color rgb="FF00B050"/>
      <name val="Arial"/>
      <family val="2"/>
    </font>
    <font>
      <sz val="8"/>
      <color rgb="FF00B050"/>
      <name val="Calibri"/>
      <family val="2"/>
      <scheme val="minor"/>
    </font>
    <font>
      <sz val="11"/>
      <color rgb="FF00B050"/>
      <name val="Calibri"/>
      <family val="2"/>
      <scheme val="minor"/>
    </font>
    <font>
      <b/>
      <sz val="10"/>
      <color theme="1"/>
      <name val="Calibri"/>
      <family val="2"/>
      <scheme val="minor"/>
    </font>
    <font>
      <strike/>
      <sz val="10"/>
      <name val="Calibri"/>
      <family val="2"/>
      <scheme val="minor"/>
    </font>
    <font>
      <b/>
      <sz val="16"/>
      <color theme="1"/>
      <name val="Calibri"/>
      <family val="2"/>
      <scheme val="minor"/>
    </font>
    <font>
      <b/>
      <sz val="14"/>
      <color theme="0"/>
      <name val="Calibri"/>
      <family val="2"/>
      <scheme val="minor"/>
    </font>
    <font>
      <sz val="10"/>
      <name val="Calibri"/>
      <family val="3"/>
      <charset val="134"/>
      <scheme val="minor"/>
    </font>
    <font>
      <sz val="11"/>
      <name val="Calibri"/>
      <family val="3"/>
      <charset val="134"/>
      <scheme val="minor"/>
    </font>
    <font>
      <b/>
      <sz val="20"/>
      <name val="Calibri"/>
      <family val="2"/>
      <scheme val="minor"/>
    </font>
    <font>
      <sz val="10"/>
      <name val="等线"/>
      <family val="2"/>
      <charset val="134"/>
    </font>
    <font>
      <sz val="10"/>
      <color rgb="FFFF0000"/>
      <name val="等线"/>
      <family val="3"/>
      <charset val="134"/>
    </font>
    <font>
      <sz val="10"/>
      <color rgb="FFFF0000"/>
      <name val="Calibri"/>
      <family val="2"/>
    </font>
    <font>
      <sz val="10"/>
      <color rgb="FFFF0000"/>
      <name val="Calibri"/>
      <family val="3"/>
      <charset val="134"/>
      <scheme val="minor"/>
    </font>
    <font>
      <sz val="10"/>
      <color rgb="FFFF0000"/>
      <name val="Calibri"/>
      <family val="2"/>
      <scheme val="minor"/>
    </font>
  </fonts>
  <fills count="18">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4"/>
        <bgColor theme="4"/>
      </patternFill>
    </fill>
    <fill>
      <patternFill patternType="solid">
        <fgColor theme="0"/>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14" fillId="0" borderId="0"/>
    <xf numFmtId="0" fontId="14" fillId="0" borderId="0"/>
    <xf numFmtId="0" fontId="14" fillId="0" borderId="0"/>
    <xf numFmtId="0" fontId="14" fillId="0" borderId="0"/>
    <xf numFmtId="0" fontId="15" fillId="0" borderId="0" applyNumberFormat="0" applyFill="0" applyBorder="0" applyAlignment="0" applyProtection="0"/>
  </cellStyleXfs>
  <cellXfs count="204">
    <xf numFmtId="0" fontId="0" fillId="0" borderId="0" xfId="0"/>
    <xf numFmtId="0" fontId="0" fillId="3" borderId="1" xfId="0" applyFill="1" applyBorder="1" applyAlignment="1">
      <alignment horizontal="left" vertical="top"/>
    </xf>
    <xf numFmtId="0" fontId="19" fillId="3" borderId="1" xfId="0" applyFont="1" applyFill="1" applyBorder="1" applyAlignment="1">
      <alignment horizontal="left" vertical="top"/>
    </xf>
    <xf numFmtId="0" fontId="0" fillId="0" borderId="0" xfId="0" applyAlignment="1">
      <alignment horizontal="left" vertical="top"/>
    </xf>
    <xf numFmtId="0" fontId="0" fillId="4" borderId="2" xfId="0" applyFill="1" applyBorder="1" applyAlignment="1">
      <alignment horizontal="right" vertical="top"/>
    </xf>
    <xf numFmtId="0" fontId="20" fillId="4" borderId="2" xfId="0" applyFont="1" applyFill="1" applyBorder="1" applyAlignment="1">
      <alignment horizontal="right" vertical="top"/>
    </xf>
    <xf numFmtId="0" fontId="20" fillId="5" borderId="0" xfId="0" applyFont="1" applyFill="1" applyBorder="1" applyAlignment="1">
      <alignment horizontal="left" vertical="top"/>
    </xf>
    <xf numFmtId="0" fontId="0" fillId="3" borderId="2" xfId="0" applyFill="1" applyBorder="1" applyAlignment="1">
      <alignment horizontal="left" vertical="top"/>
    </xf>
    <xf numFmtId="0" fontId="18" fillId="3" borderId="5" xfId="0" applyFont="1" applyFill="1" applyBorder="1" applyAlignment="1">
      <alignment horizontal="left" vertical="top"/>
    </xf>
    <xf numFmtId="0" fontId="18" fillId="3" borderId="1" xfId="0" applyFont="1" applyFill="1" applyBorder="1" applyAlignment="1">
      <alignment horizontal="left" vertical="top"/>
    </xf>
    <xf numFmtId="0" fontId="21" fillId="3" borderId="1" xfId="0" applyFont="1" applyFill="1" applyBorder="1" applyAlignment="1">
      <alignment horizontal="left" vertical="top"/>
    </xf>
    <xf numFmtId="0" fontId="22" fillId="3" borderId="6" xfId="0" applyFont="1" applyFill="1" applyBorder="1" applyAlignment="1">
      <alignment horizontal="left" vertical="top"/>
    </xf>
    <xf numFmtId="0" fontId="23" fillId="3" borderId="1" xfId="0" applyFont="1" applyFill="1" applyBorder="1" applyAlignment="1">
      <alignment horizontal="left" vertical="top"/>
    </xf>
    <xf numFmtId="0" fontId="22" fillId="3" borderId="5" xfId="0" applyFont="1" applyFill="1" applyBorder="1" applyAlignment="1">
      <alignment horizontal="left" vertical="top"/>
    </xf>
    <xf numFmtId="0" fontId="23" fillId="3" borderId="5" xfId="0" applyFont="1" applyFill="1" applyBorder="1" applyAlignment="1">
      <alignment horizontal="left" vertical="top"/>
    </xf>
    <xf numFmtId="0" fontId="22" fillId="3" borderId="7" xfId="0" applyFont="1" applyFill="1" applyBorder="1" applyAlignment="1">
      <alignment horizontal="left" vertical="top"/>
    </xf>
    <xf numFmtId="0" fontId="0" fillId="0" borderId="2" xfId="0" applyBorder="1" applyAlignment="1">
      <alignment horizontal="center" vertical="top"/>
    </xf>
    <xf numFmtId="0" fontId="0" fillId="3" borderId="3" xfId="0" applyFill="1" applyBorder="1" applyAlignment="1">
      <alignment horizontal="left" vertical="top"/>
    </xf>
    <xf numFmtId="0" fontId="23" fillId="3" borderId="3" xfId="0" applyFont="1" applyFill="1" applyBorder="1" applyAlignment="1">
      <alignment horizontal="left" vertical="top"/>
    </xf>
    <xf numFmtId="0" fontId="22" fillId="3" borderId="1" xfId="0" applyFont="1" applyFill="1" applyBorder="1" applyAlignment="1">
      <alignment horizontal="left" vertical="top"/>
    </xf>
    <xf numFmtId="0" fontId="23" fillId="3" borderId="8" xfId="0" applyFont="1" applyFill="1" applyBorder="1" applyAlignment="1">
      <alignment horizontal="left" vertical="top"/>
    </xf>
    <xf numFmtId="0" fontId="0" fillId="3" borderId="4" xfId="0" applyFont="1" applyFill="1" applyBorder="1" applyAlignment="1">
      <alignment horizontal="left" vertical="top"/>
    </xf>
    <xf numFmtId="0" fontId="0" fillId="0" borderId="2" xfId="0" applyBorder="1" applyAlignment="1">
      <alignment horizontal="left" vertical="top"/>
    </xf>
    <xf numFmtId="0" fontId="23" fillId="3" borderId="9" xfId="0" applyFont="1" applyFill="1" applyBorder="1" applyAlignment="1">
      <alignment horizontal="left" vertical="top"/>
    </xf>
    <xf numFmtId="0" fontId="22" fillId="3" borderId="10" xfId="0" applyFont="1" applyFill="1" applyBorder="1" applyAlignment="1">
      <alignment horizontal="left" vertical="top"/>
    </xf>
    <xf numFmtId="9" fontId="24" fillId="2" borderId="2" xfId="0" applyNumberFormat="1" applyFont="1" applyFill="1" applyBorder="1" applyAlignment="1">
      <alignment horizontal="center" vertical="top"/>
    </xf>
    <xf numFmtId="0" fontId="25" fillId="5" borderId="0" xfId="0" applyFont="1" applyFill="1" applyBorder="1" applyAlignment="1">
      <alignment horizontal="left" vertical="top"/>
    </xf>
    <xf numFmtId="0" fontId="27" fillId="0" borderId="2" xfId="0" applyFont="1" applyBorder="1" applyAlignment="1">
      <alignment horizontal="left" vertical="top"/>
    </xf>
    <xf numFmtId="1" fontId="24" fillId="2" borderId="3" xfId="0" applyNumberFormat="1" applyFont="1" applyFill="1" applyBorder="1" applyAlignment="1">
      <alignment horizontal="center" vertical="top" wrapText="1"/>
    </xf>
    <xf numFmtId="0" fontId="20" fillId="5" borderId="0" xfId="0" applyFont="1" applyFill="1" applyBorder="1" applyAlignment="1">
      <alignment horizontal="center" vertical="top"/>
    </xf>
    <xf numFmtId="0" fontId="0" fillId="3" borderId="0" xfId="0" applyFont="1" applyFill="1" applyBorder="1" applyAlignment="1">
      <alignment horizontal="left" vertical="top"/>
    </xf>
    <xf numFmtId="0" fontId="0" fillId="7" borderId="0" xfId="0" applyFont="1" applyFill="1" applyBorder="1" applyAlignment="1">
      <alignment horizontal="left" vertical="top"/>
    </xf>
    <xf numFmtId="0" fontId="20" fillId="5" borderId="0" xfId="0" applyFont="1" applyFill="1" applyBorder="1" applyAlignment="1">
      <alignment horizontal="left" vertical="top" wrapText="1"/>
    </xf>
    <xf numFmtId="0" fontId="0" fillId="0" borderId="2" xfId="0" applyBorder="1" applyAlignment="1">
      <alignment horizontal="center" vertical="top" wrapText="1"/>
    </xf>
    <xf numFmtId="0" fontId="31" fillId="8" borderId="4" xfId="0" applyFont="1" applyFill="1" applyBorder="1" applyAlignment="1">
      <alignment horizontal="left" vertical="top"/>
    </xf>
    <xf numFmtId="0" fontId="31" fillId="8" borderId="6" xfId="0" applyFont="1" applyFill="1" applyBorder="1" applyAlignment="1">
      <alignment horizontal="left" vertical="top"/>
    </xf>
    <xf numFmtId="0" fontId="31" fillId="8" borderId="1" xfId="0" applyFont="1" applyFill="1" applyBorder="1" applyAlignment="1">
      <alignment horizontal="left" vertical="top"/>
    </xf>
    <xf numFmtId="0" fontId="0" fillId="0" borderId="0" xfId="0" applyFont="1" applyFill="1" applyBorder="1" applyAlignment="1">
      <alignment horizontal="left" vertical="top"/>
    </xf>
    <xf numFmtId="0" fontId="0" fillId="0" borderId="0" xfId="0" applyAlignment="1">
      <alignment horizontal="left" vertical="top"/>
    </xf>
    <xf numFmtId="0" fontId="0" fillId="3" borderId="9" xfId="0" applyFill="1" applyBorder="1" applyAlignment="1">
      <alignment horizontal="left" vertical="top"/>
    </xf>
    <xf numFmtId="0" fontId="23" fillId="3" borderId="9" xfId="0" applyFont="1" applyFill="1" applyBorder="1" applyAlignment="1">
      <alignment horizontal="left" vertical="top"/>
    </xf>
    <xf numFmtId="0" fontId="22" fillId="3" borderId="10" xfId="0" applyFont="1" applyFill="1" applyBorder="1" applyAlignment="1">
      <alignment horizontal="left" vertical="top"/>
    </xf>
    <xf numFmtId="9" fontId="24" fillId="2" borderId="2" xfId="0" applyNumberFormat="1" applyFont="1" applyFill="1" applyBorder="1" applyAlignment="1">
      <alignment horizontal="center" vertical="top"/>
    </xf>
    <xf numFmtId="1" fontId="24" fillId="2" borderId="3" xfId="0" applyNumberFormat="1" applyFont="1" applyFill="1" applyBorder="1" applyAlignment="1">
      <alignment horizontal="center" vertical="top" wrapText="1"/>
    </xf>
    <xf numFmtId="0" fontId="29" fillId="6" borderId="3" xfId="0" applyFont="1" applyFill="1" applyBorder="1" applyAlignment="1">
      <alignment horizontal="center" vertical="top" wrapText="1"/>
    </xf>
    <xf numFmtId="9" fontId="24" fillId="2" borderId="1" xfId="0" applyNumberFormat="1" applyFont="1" applyFill="1" applyBorder="1" applyAlignment="1">
      <alignment horizontal="center" vertical="top"/>
    </xf>
    <xf numFmtId="0" fontId="29" fillId="6" borderId="9" xfId="0" applyFont="1" applyFill="1" applyBorder="1" applyAlignment="1">
      <alignment horizontal="center" vertical="top" wrapText="1"/>
    </xf>
    <xf numFmtId="1" fontId="24" fillId="2" borderId="9" xfId="0" applyNumberFormat="1" applyFont="1" applyFill="1" applyBorder="1" applyAlignment="1">
      <alignment horizontal="center" vertical="top" wrapText="1"/>
    </xf>
    <xf numFmtId="1" fontId="24" fillId="2" borderId="3" xfId="0" applyNumberFormat="1" applyFont="1" applyFill="1" applyBorder="1" applyAlignment="1">
      <alignment horizontal="left" vertical="top" wrapText="1"/>
    </xf>
    <xf numFmtId="0" fontId="31" fillId="8" borderId="6" xfId="0" applyFont="1" applyFill="1" applyBorder="1" applyAlignment="1">
      <alignment horizontal="left" vertical="top" wrapText="1"/>
    </xf>
    <xf numFmtId="1" fontId="24" fillId="2" borderId="9" xfId="0" applyNumberFormat="1" applyFont="1" applyFill="1" applyBorder="1" applyAlignment="1">
      <alignment horizontal="left" vertical="top" wrapText="1"/>
    </xf>
    <xf numFmtId="9" fontId="24" fillId="2" borderId="1" xfId="0" applyNumberFormat="1" applyFont="1" applyFill="1" applyBorder="1" applyAlignment="1">
      <alignment horizontal="center" vertical="top"/>
    </xf>
    <xf numFmtId="0" fontId="25" fillId="5" borderId="0" xfId="0" applyFont="1" applyFill="1" applyBorder="1" applyAlignment="1">
      <alignment horizontal="left" vertical="top"/>
    </xf>
    <xf numFmtId="0" fontId="26" fillId="4" borderId="2" xfId="0" applyFont="1" applyFill="1" applyBorder="1" applyAlignment="1">
      <alignment horizontal="center" vertical="top"/>
    </xf>
    <xf numFmtId="0" fontId="27" fillId="3" borderId="1" xfId="0" applyFont="1" applyFill="1" applyBorder="1" applyAlignment="1">
      <alignment horizontal="left" vertical="top"/>
    </xf>
    <xf numFmtId="0" fontId="27" fillId="4" borderId="0" xfId="0" applyFont="1" applyFill="1" applyBorder="1" applyAlignment="1">
      <alignment horizontal="right" vertical="center"/>
    </xf>
    <xf numFmtId="0" fontId="27" fillId="3" borderId="5" xfId="0" applyFont="1" applyFill="1" applyBorder="1" applyAlignment="1">
      <alignment horizontal="left" vertical="top"/>
    </xf>
    <xf numFmtId="0" fontId="31" fillId="8" borderId="6" xfId="0" applyFont="1" applyFill="1" applyBorder="1" applyAlignment="1">
      <alignment horizontal="left" vertical="top"/>
    </xf>
    <xf numFmtId="0" fontId="27" fillId="0" borderId="2" xfId="0" applyFont="1" applyBorder="1" applyAlignment="1">
      <alignment horizontal="left" vertical="top"/>
    </xf>
    <xf numFmtId="0" fontId="7" fillId="0" borderId="9" xfId="0" applyFont="1" applyBorder="1" applyAlignment="1">
      <alignment horizontal="left" vertical="top" wrapText="1"/>
    </xf>
    <xf numFmtId="9" fontId="24" fillId="2" borderId="1" xfId="0" applyNumberFormat="1" applyFont="1" applyFill="1" applyBorder="1" applyAlignment="1">
      <alignment horizontal="center" vertical="top"/>
    </xf>
    <xf numFmtId="0" fontId="29" fillId="6" borderId="2" xfId="0" applyFont="1" applyFill="1" applyBorder="1" applyAlignment="1">
      <alignment horizontal="center" vertical="top" wrapText="1"/>
    </xf>
    <xf numFmtId="1" fontId="24" fillId="2" borderId="2" xfId="0" applyNumberFormat="1" applyFont="1" applyFill="1" applyBorder="1" applyAlignment="1">
      <alignment horizontal="center" vertical="top" wrapText="1"/>
    </xf>
    <xf numFmtId="0" fontId="23" fillId="3" borderId="2" xfId="0" applyFont="1" applyFill="1" applyBorder="1" applyAlignment="1">
      <alignment horizontal="left" vertical="top"/>
    </xf>
    <xf numFmtId="0" fontId="22" fillId="3" borderId="2" xfId="0" applyFont="1" applyFill="1" applyBorder="1" applyAlignment="1">
      <alignment horizontal="left" vertical="top"/>
    </xf>
    <xf numFmtId="0" fontId="23" fillId="3" borderId="9" xfId="0" applyFont="1" applyFill="1" applyBorder="1" applyAlignment="1">
      <alignment horizontal="left" vertical="top"/>
    </xf>
    <xf numFmtId="0" fontId="22" fillId="3" borderId="10" xfId="0" applyFont="1" applyFill="1" applyBorder="1" applyAlignment="1">
      <alignment horizontal="left" vertical="top"/>
    </xf>
    <xf numFmtId="0" fontId="28" fillId="0" borderId="2" xfId="0" applyFont="1" applyFill="1" applyBorder="1" applyAlignment="1">
      <alignment horizontal="left" vertical="top" wrapText="1"/>
    </xf>
    <xf numFmtId="9" fontId="32" fillId="2" borderId="2" xfId="0" applyNumberFormat="1" applyFont="1" applyFill="1" applyBorder="1" applyAlignment="1">
      <alignment horizontal="center" vertical="top"/>
    </xf>
    <xf numFmtId="1" fontId="32" fillId="2" borderId="3" xfId="0" applyNumberFormat="1" applyFont="1" applyFill="1" applyBorder="1" applyAlignment="1">
      <alignment horizontal="center" vertical="top" wrapText="1"/>
    </xf>
    <xf numFmtId="0" fontId="33" fillId="3" borderId="9" xfId="0" applyFont="1" applyFill="1" applyBorder="1" applyAlignment="1">
      <alignment horizontal="left" vertical="top"/>
    </xf>
    <xf numFmtId="0" fontId="33" fillId="3" borderId="10" xfId="0" applyFont="1" applyFill="1" applyBorder="1" applyAlignment="1">
      <alignment horizontal="left" vertical="top"/>
    </xf>
    <xf numFmtId="0" fontId="34" fillId="0" borderId="0" xfId="0" applyFont="1" applyAlignment="1">
      <alignment horizontal="left" vertical="top"/>
    </xf>
    <xf numFmtId="0" fontId="27" fillId="9" borderId="2" xfId="0" applyFont="1" applyFill="1" applyBorder="1" applyAlignment="1">
      <alignment horizontal="center" vertical="top"/>
    </xf>
    <xf numFmtId="0" fontId="28" fillId="9" borderId="2" xfId="0" applyFont="1" applyFill="1" applyBorder="1" applyAlignment="1">
      <alignment horizontal="left" vertical="top" wrapText="1"/>
    </xf>
    <xf numFmtId="9" fontId="10" fillId="2" borderId="3" xfId="0" applyNumberFormat="1" applyFont="1" applyFill="1" applyBorder="1" applyAlignment="1">
      <alignment horizontal="center" vertical="top" wrapText="1"/>
    </xf>
    <xf numFmtId="9" fontId="11" fillId="2" borderId="2" xfId="0" applyNumberFormat="1" applyFont="1" applyFill="1" applyBorder="1" applyAlignment="1">
      <alignment horizontal="center" vertical="top"/>
    </xf>
    <xf numFmtId="0" fontId="12" fillId="0" borderId="9" xfId="0" applyFont="1" applyBorder="1" applyAlignment="1">
      <alignment horizontal="left" vertical="top" wrapText="1"/>
    </xf>
    <xf numFmtId="0" fontId="28" fillId="0" borderId="3" xfId="0" applyFont="1" applyFill="1" applyBorder="1" applyAlignment="1">
      <alignment horizontal="left" vertical="top" wrapText="1"/>
    </xf>
    <xf numFmtId="0" fontId="27" fillId="0" borderId="2" xfId="0" applyFont="1" applyFill="1" applyBorder="1" applyAlignment="1">
      <alignment horizontal="center" vertical="top"/>
    </xf>
    <xf numFmtId="0" fontId="28" fillId="0" borderId="2" xfId="0" applyFont="1" applyBorder="1" applyAlignment="1">
      <alignment horizontal="left" vertical="top" wrapText="1"/>
    </xf>
    <xf numFmtId="0" fontId="28" fillId="9" borderId="9" xfId="0" applyFont="1" applyFill="1" applyBorder="1" applyAlignment="1">
      <alignment horizontal="left" vertical="top" wrapText="1"/>
    </xf>
    <xf numFmtId="0" fontId="28" fillId="9" borderId="3" xfId="0" applyFont="1" applyFill="1" applyBorder="1" applyAlignment="1">
      <alignment horizontal="left" vertical="top" wrapText="1"/>
    </xf>
    <xf numFmtId="49" fontId="28" fillId="9" borderId="9" xfId="0" applyNumberFormat="1" applyFont="1" applyFill="1" applyBorder="1" applyAlignment="1">
      <alignment horizontal="left" vertical="top" wrapText="1"/>
    </xf>
    <xf numFmtId="0" fontId="27" fillId="9" borderId="9" xfId="0" applyFont="1" applyFill="1" applyBorder="1" applyAlignment="1">
      <alignment horizontal="center" vertical="top"/>
    </xf>
    <xf numFmtId="0" fontId="27" fillId="0" borderId="2" xfId="0" applyFont="1" applyBorder="1" applyAlignment="1">
      <alignment horizontal="center" vertical="top"/>
    </xf>
    <xf numFmtId="0" fontId="0" fillId="0" borderId="0" xfId="0" applyFont="1" applyFill="1" applyBorder="1" applyAlignment="1">
      <alignment horizontal="left" vertical="top"/>
    </xf>
    <xf numFmtId="0" fontId="0" fillId="0" borderId="0" xfId="0" applyFont="1" applyAlignment="1">
      <alignment horizontal="left" vertical="top"/>
    </xf>
    <xf numFmtId="0" fontId="14" fillId="11" borderId="0" xfId="4" applyFill="1"/>
    <xf numFmtId="0" fontId="14" fillId="11" borderId="0" xfId="4" applyFill="1" applyBorder="1"/>
    <xf numFmtId="0" fontId="17" fillId="10" borderId="2" xfId="4" applyFont="1" applyFill="1" applyBorder="1" applyAlignment="1">
      <alignment horizontal="center" vertical="top" wrapText="1"/>
    </xf>
    <xf numFmtId="9" fontId="30" fillId="2" borderId="4" xfId="4" applyNumberFormat="1" applyFont="1" applyFill="1" applyBorder="1" applyAlignment="1">
      <alignment horizontal="center" vertical="center"/>
    </xf>
    <xf numFmtId="9" fontId="35" fillId="2" borderId="4" xfId="4" applyNumberFormat="1" applyFont="1" applyFill="1" applyBorder="1" applyAlignment="1">
      <alignment horizontal="center" vertical="center"/>
    </xf>
    <xf numFmtId="9" fontId="35" fillId="2" borderId="2" xfId="4" applyNumberFormat="1" applyFont="1" applyFill="1" applyBorder="1" applyAlignment="1">
      <alignment horizontal="center" vertical="center"/>
    </xf>
    <xf numFmtId="0" fontId="17" fillId="12" borderId="0" xfId="4" applyFont="1" applyFill="1" applyBorder="1" applyAlignment="1">
      <alignment horizontal="center" wrapText="1"/>
    </xf>
    <xf numFmtId="0" fontId="17" fillId="10" borderId="8" xfId="4" applyFont="1" applyFill="1" applyBorder="1" applyAlignment="1">
      <alignment horizontal="center" wrapText="1"/>
    </xf>
    <xf numFmtId="0" fontId="17" fillId="13" borderId="2" xfId="0" applyFont="1" applyFill="1" applyBorder="1" applyAlignment="1">
      <alignment horizontal="center" vertical="top" wrapText="1"/>
    </xf>
    <xf numFmtId="0" fontId="17" fillId="13" borderId="2" xfId="4" applyFont="1" applyFill="1" applyBorder="1" applyAlignment="1">
      <alignment horizontal="center" vertical="top" wrapText="1"/>
    </xf>
    <xf numFmtId="0" fontId="30" fillId="0" borderId="2" xfId="4" applyFont="1" applyBorder="1" applyAlignment="1">
      <alignment horizontal="center"/>
    </xf>
    <xf numFmtId="0" fontId="30" fillId="14" borderId="2" xfId="4" applyFont="1" applyFill="1" applyBorder="1" applyAlignment="1">
      <alignment horizontal="center"/>
    </xf>
    <xf numFmtId="0" fontId="19" fillId="0" borderId="2" xfId="4" applyFont="1" applyBorder="1" applyAlignment="1">
      <alignment horizontal="center"/>
    </xf>
    <xf numFmtId="0" fontId="19" fillId="14" borderId="2" xfId="4" applyFont="1" applyFill="1" applyBorder="1" applyAlignment="1">
      <alignment horizontal="center"/>
    </xf>
    <xf numFmtId="0" fontId="14" fillId="0" borderId="0" xfId="4"/>
    <xf numFmtId="0" fontId="14" fillId="0" borderId="0" xfId="4" applyBorder="1"/>
    <xf numFmtId="9" fontId="30" fillId="2" borderId="2" xfId="4" applyNumberFormat="1" applyFont="1" applyFill="1" applyBorder="1" applyAlignment="1">
      <alignment horizontal="center" vertical="center"/>
    </xf>
    <xf numFmtId="0" fontId="36" fillId="0" borderId="9" xfId="0" applyFont="1" applyBorder="1" applyAlignment="1">
      <alignment horizontal="left" vertical="top" wrapText="1"/>
    </xf>
    <xf numFmtId="9" fontId="24" fillId="2" borderId="1" xfId="0" applyNumberFormat="1" applyFont="1" applyFill="1" applyBorder="1" applyAlignment="1">
      <alignment horizontal="center" vertical="top"/>
    </xf>
    <xf numFmtId="9" fontId="24" fillId="2" borderId="1" xfId="0" applyNumberFormat="1" applyFont="1" applyFill="1" applyBorder="1" applyAlignment="1">
      <alignment horizontal="center" vertical="top"/>
    </xf>
    <xf numFmtId="0" fontId="28" fillId="9" borderId="10" xfId="0" applyFont="1" applyFill="1" applyBorder="1" applyAlignment="1">
      <alignment horizontal="left" vertical="top"/>
    </xf>
    <xf numFmtId="0" fontId="28" fillId="0" borderId="10" xfId="0" applyFont="1" applyBorder="1" applyAlignment="1">
      <alignment horizontal="left" vertical="top"/>
    </xf>
    <xf numFmtId="0" fontId="12" fillId="0" borderId="9" xfId="0" applyFont="1" applyFill="1" applyBorder="1" applyAlignment="1">
      <alignment horizontal="left" vertical="top" wrapText="1"/>
    </xf>
    <xf numFmtId="0" fontId="28" fillId="0" borderId="9" xfId="0" applyFont="1" applyFill="1" applyBorder="1" applyAlignment="1">
      <alignment horizontal="left" vertical="top" wrapText="1"/>
    </xf>
    <xf numFmtId="0" fontId="28" fillId="0" borderId="9" xfId="0" applyFont="1" applyBorder="1" applyAlignment="1">
      <alignment horizontal="left" vertical="top" wrapText="1"/>
    </xf>
    <xf numFmtId="9" fontId="24" fillId="2" borderId="1" xfId="0" applyNumberFormat="1" applyFont="1" applyFill="1" applyBorder="1" applyAlignment="1">
      <alignment horizontal="center" vertical="top"/>
    </xf>
    <xf numFmtId="0" fontId="39" fillId="0" borderId="9" xfId="0" applyFont="1" applyBorder="1" applyAlignment="1">
      <alignment horizontal="left" vertical="top" wrapText="1"/>
    </xf>
    <xf numFmtId="0" fontId="39" fillId="0" borderId="9" xfId="0" applyFont="1" applyFill="1" applyBorder="1" applyAlignment="1">
      <alignment horizontal="left" vertical="top" wrapText="1"/>
    </xf>
    <xf numFmtId="0" fontId="39" fillId="0" borderId="10" xfId="0" applyFont="1" applyBorder="1" applyAlignment="1">
      <alignment horizontal="left" vertical="top"/>
    </xf>
    <xf numFmtId="0" fontId="40" fillId="0" borderId="2" xfId="0" applyFont="1" applyFill="1" applyBorder="1" applyAlignment="1">
      <alignment horizontal="center" vertical="top"/>
    </xf>
    <xf numFmtId="0" fontId="39" fillId="0" borderId="2" xfId="0" applyFont="1" applyFill="1" applyBorder="1" applyAlignment="1">
      <alignment horizontal="left" vertical="top" wrapText="1"/>
    </xf>
    <xf numFmtId="0" fontId="39" fillId="0" borderId="3" xfId="0" applyFont="1" applyFill="1" applyBorder="1" applyAlignment="1">
      <alignment horizontal="left" vertical="top" wrapText="1"/>
    </xf>
    <xf numFmtId="0" fontId="27" fillId="9" borderId="2" xfId="0" applyFont="1" applyFill="1" applyBorder="1" applyAlignment="1">
      <alignment horizontal="left" vertical="top"/>
    </xf>
    <xf numFmtId="0" fontId="40" fillId="0" borderId="2" xfId="0" applyFont="1" applyBorder="1" applyAlignment="1">
      <alignment horizontal="center" vertical="top"/>
    </xf>
    <xf numFmtId="0" fontId="39" fillId="0" borderId="2" xfId="0" applyFont="1" applyBorder="1" applyAlignment="1">
      <alignment horizontal="left" vertical="top" wrapText="1"/>
    </xf>
    <xf numFmtId="0" fontId="39" fillId="0" borderId="3" xfId="0" applyFont="1" applyBorder="1" applyAlignment="1">
      <alignment horizontal="left" vertical="top" wrapText="1"/>
    </xf>
    <xf numFmtId="0" fontId="40" fillId="9" borderId="2" xfId="0" applyFont="1" applyFill="1" applyBorder="1" applyAlignment="1">
      <alignment horizontal="center" vertical="top"/>
    </xf>
    <xf numFmtId="0" fontId="40" fillId="9" borderId="2" xfId="0" applyFont="1" applyFill="1" applyBorder="1" applyAlignment="1">
      <alignment horizontal="left" vertical="top"/>
    </xf>
    <xf numFmtId="0" fontId="7" fillId="0" borderId="9" xfId="0" applyFont="1" applyFill="1" applyBorder="1" applyAlignment="1">
      <alignment horizontal="left" vertical="top" wrapText="1"/>
    </xf>
    <xf numFmtId="0" fontId="28" fillId="9" borderId="2" xfId="0" applyFont="1" applyFill="1" applyBorder="1" applyAlignment="1">
      <alignment horizontal="center" vertical="top" wrapText="1"/>
    </xf>
    <xf numFmtId="0" fontId="28" fillId="9" borderId="9" xfId="0" applyFont="1" applyFill="1" applyBorder="1" applyAlignment="1">
      <alignment horizontal="center" vertical="top" wrapText="1"/>
    </xf>
    <xf numFmtId="0" fontId="26" fillId="4" borderId="2" xfId="0" applyFont="1" applyFill="1" applyBorder="1" applyAlignment="1">
      <alignment horizontal="center" vertical="top" wrapText="1"/>
    </xf>
    <xf numFmtId="0" fontId="26" fillId="4" borderId="3" xfId="0" applyFont="1" applyFill="1" applyBorder="1" applyAlignment="1">
      <alignment horizontal="center" vertical="top"/>
    </xf>
    <xf numFmtId="0" fontId="26" fillId="4" borderId="4" xfId="0" applyFont="1" applyFill="1" applyBorder="1" applyAlignment="1">
      <alignment horizontal="center" vertical="top" wrapText="1"/>
    </xf>
    <xf numFmtId="0" fontId="27" fillId="3" borderId="2" xfId="0" applyFont="1" applyFill="1" applyBorder="1" applyAlignment="1">
      <alignment horizontal="left" vertical="top"/>
    </xf>
    <xf numFmtId="0" fontId="27" fillId="3" borderId="1" xfId="0" applyFont="1" applyFill="1" applyBorder="1" applyAlignment="1">
      <alignment horizontal="left" vertical="top" wrapText="1"/>
    </xf>
    <xf numFmtId="0" fontId="27" fillId="3" borderId="1" xfId="0" applyFont="1" applyFill="1" applyBorder="1" applyAlignment="1">
      <alignment horizontal="center" vertical="top"/>
    </xf>
    <xf numFmtId="0" fontId="41" fillId="4" borderId="0" xfId="0" applyFont="1" applyFill="1" applyBorder="1" applyAlignment="1">
      <alignment horizontal="left" vertical="top"/>
    </xf>
    <xf numFmtId="0" fontId="27" fillId="4" borderId="0" xfId="0" applyFont="1" applyFill="1" applyBorder="1" applyAlignment="1">
      <alignment horizontal="right" vertical="top" wrapText="1"/>
    </xf>
    <xf numFmtId="0" fontId="27" fillId="4" borderId="0" xfId="0" applyFont="1" applyFill="1" applyBorder="1" applyAlignment="1">
      <alignment horizontal="right" vertical="top"/>
    </xf>
    <xf numFmtId="0" fontId="31" fillId="4" borderId="0" xfId="0" applyFont="1" applyFill="1" applyBorder="1" applyAlignment="1">
      <alignment horizontal="right" vertical="center"/>
    </xf>
    <xf numFmtId="0" fontId="27" fillId="3" borderId="3" xfId="0" applyFont="1" applyFill="1" applyBorder="1" applyAlignment="1">
      <alignment horizontal="left" vertical="top"/>
    </xf>
    <xf numFmtId="0" fontId="27" fillId="3" borderId="13" xfId="0" applyFont="1" applyFill="1" applyBorder="1" applyAlignment="1">
      <alignment horizontal="left" vertical="top"/>
    </xf>
    <xf numFmtId="0" fontId="27" fillId="3" borderId="5" xfId="0" applyFont="1" applyFill="1" applyBorder="1" applyAlignment="1">
      <alignment horizontal="left" vertical="top" wrapText="1"/>
    </xf>
    <xf numFmtId="0" fontId="27" fillId="3" borderId="5" xfId="0" applyFont="1" applyFill="1" applyBorder="1" applyAlignment="1">
      <alignment horizontal="center" vertical="top"/>
    </xf>
    <xf numFmtId="1" fontId="11" fillId="2" borderId="3" xfId="0" applyNumberFormat="1" applyFont="1" applyFill="1" applyBorder="1" applyAlignment="1">
      <alignment horizontal="center" vertical="top" wrapText="1"/>
    </xf>
    <xf numFmtId="0" fontId="27" fillId="0" borderId="5" xfId="0" applyFont="1" applyFill="1" applyBorder="1" applyAlignment="1">
      <alignment horizontal="center" vertical="top"/>
    </xf>
    <xf numFmtId="0" fontId="28" fillId="0" borderId="5" xfId="0" applyFont="1" applyFill="1" applyBorder="1" applyAlignment="1">
      <alignment horizontal="left" vertical="top" wrapText="1"/>
    </xf>
    <xf numFmtId="9" fontId="10" fillId="2" borderId="9" xfId="0" applyNumberFormat="1" applyFont="1" applyFill="1" applyBorder="1" applyAlignment="1">
      <alignment horizontal="center" vertical="top" wrapText="1"/>
    </xf>
    <xf numFmtId="0" fontId="42" fillId="0" borderId="9" xfId="0" applyFont="1" applyBorder="1" applyAlignment="1">
      <alignment horizontal="left" vertical="top" wrapText="1"/>
    </xf>
    <xf numFmtId="0" fontId="39" fillId="9" borderId="9" xfId="0" applyFont="1" applyFill="1" applyBorder="1" applyAlignment="1">
      <alignment horizontal="left" vertical="top" wrapText="1"/>
    </xf>
    <xf numFmtId="0" fontId="42" fillId="0" borderId="9" xfId="0" applyFont="1" applyFill="1" applyBorder="1" applyAlignment="1">
      <alignment horizontal="left" vertical="top" wrapText="1"/>
    </xf>
    <xf numFmtId="0" fontId="46" fillId="0" borderId="9" xfId="0" applyFont="1" applyBorder="1" applyAlignment="1">
      <alignment horizontal="left" vertical="top" wrapText="1"/>
    </xf>
    <xf numFmtId="0" fontId="45" fillId="0" borderId="9" xfId="0" applyFont="1" applyBorder="1" applyAlignment="1">
      <alignment horizontal="left" vertical="top" wrapText="1"/>
    </xf>
    <xf numFmtId="0" fontId="14" fillId="11" borderId="2" xfId="4" applyFill="1" applyBorder="1" applyAlignment="1">
      <alignment horizontal="center" vertical="center" wrapText="1"/>
    </xf>
    <xf numFmtId="0" fontId="14" fillId="11" borderId="0" xfId="4" applyFill="1" applyAlignment="1">
      <alignment horizontal="center"/>
    </xf>
    <xf numFmtId="0" fontId="37" fillId="11" borderId="0" xfId="4" applyFont="1" applyFill="1" applyAlignment="1">
      <alignment horizontal="center" vertical="top" wrapText="1"/>
    </xf>
    <xf numFmtId="0" fontId="38" fillId="10" borderId="2" xfId="4" applyFont="1" applyFill="1" applyBorder="1" applyAlignment="1">
      <alignment horizontal="center" vertical="center" wrapText="1"/>
    </xf>
    <xf numFmtId="0" fontId="17" fillId="13" borderId="2" xfId="0" applyFont="1" applyFill="1" applyBorder="1" applyAlignment="1">
      <alignment horizontal="center" vertical="top" wrapText="1"/>
    </xf>
    <xf numFmtId="0" fontId="17" fillId="13" borderId="2" xfId="4" applyFont="1" applyFill="1" applyBorder="1" applyAlignment="1">
      <alignment horizontal="center" vertical="top" wrapText="1"/>
    </xf>
    <xf numFmtId="0" fontId="20" fillId="5" borderId="4" xfId="0" applyFont="1" applyFill="1" applyBorder="1" applyAlignment="1">
      <alignment horizontal="left" vertical="top" wrapText="1"/>
    </xf>
    <xf numFmtId="0" fontId="20" fillId="5" borderId="6" xfId="0" applyFont="1" applyFill="1" applyBorder="1" applyAlignment="1">
      <alignment horizontal="left" vertical="top" wrapText="1"/>
    </xf>
    <xf numFmtId="0" fontId="20" fillId="5" borderId="1" xfId="0" applyFont="1" applyFill="1" applyBorder="1" applyAlignment="1">
      <alignment horizontal="left" vertical="top" wrapText="1"/>
    </xf>
    <xf numFmtId="0" fontId="0" fillId="4" borderId="2" xfId="0" applyFont="1" applyFill="1" applyBorder="1" applyAlignment="1">
      <alignment horizontal="right" vertical="top" wrapText="1"/>
    </xf>
    <xf numFmtId="0" fontId="15" fillId="5" borderId="2" xfId="5" applyFill="1" applyBorder="1" applyAlignment="1">
      <alignment horizontal="left" vertical="top" wrapText="1"/>
    </xf>
    <xf numFmtId="0" fontId="20" fillId="5" borderId="2" xfId="0" applyFont="1" applyFill="1" applyBorder="1" applyAlignment="1">
      <alignment horizontal="left" vertical="top" wrapText="1"/>
    </xf>
    <xf numFmtId="0" fontId="37" fillId="5" borderId="12" xfId="0" applyFont="1" applyFill="1" applyBorder="1" applyAlignment="1">
      <alignment horizontal="left" vertical="top" wrapText="1"/>
    </xf>
    <xf numFmtId="0" fontId="37" fillId="5" borderId="0" xfId="0" applyFont="1" applyFill="1" applyBorder="1" applyAlignment="1">
      <alignment horizontal="left" vertical="top" wrapText="1"/>
    </xf>
    <xf numFmtId="0" fontId="20" fillId="5" borderId="12" xfId="0" applyFont="1" applyFill="1" applyBorder="1" applyAlignment="1">
      <alignment horizontal="left" vertical="top" wrapText="1"/>
    </xf>
    <xf numFmtId="0" fontId="20" fillId="5" borderId="0" xfId="0" applyFont="1" applyFill="1" applyBorder="1" applyAlignment="1">
      <alignment horizontal="left" vertical="top" wrapText="1"/>
    </xf>
    <xf numFmtId="0" fontId="4" fillId="15" borderId="4" xfId="0" applyFont="1" applyFill="1" applyBorder="1" applyAlignment="1">
      <alignment horizontal="center" wrapText="1"/>
    </xf>
    <xf numFmtId="0" fontId="4" fillId="15" borderId="1" xfId="0" applyFont="1" applyFill="1" applyBorder="1" applyAlignment="1">
      <alignment horizontal="center" wrapText="1"/>
    </xf>
    <xf numFmtId="0" fontId="18" fillId="3" borderId="5" xfId="0" applyFont="1" applyFill="1" applyBorder="1" applyAlignment="1">
      <alignment horizontal="left" vertical="top" textRotation="180"/>
    </xf>
    <xf numFmtId="0" fontId="18" fillId="3" borderId="13" xfId="0" applyFont="1" applyFill="1" applyBorder="1" applyAlignment="1">
      <alignment horizontal="left" vertical="top" textRotation="180"/>
    </xf>
    <xf numFmtId="0" fontId="18" fillId="3" borderId="9" xfId="0" applyFont="1" applyFill="1" applyBorder="1" applyAlignment="1">
      <alignment horizontal="left" vertical="top" textRotation="180"/>
    </xf>
    <xf numFmtId="0" fontId="0" fillId="7" borderId="2" xfId="0" applyFont="1" applyFill="1" applyBorder="1" applyAlignment="1">
      <alignment horizontal="center" vertical="top"/>
    </xf>
    <xf numFmtId="0" fontId="16" fillId="4" borderId="4" xfId="0" applyFont="1" applyFill="1" applyBorder="1" applyAlignment="1">
      <alignment horizontal="center" vertical="top"/>
    </xf>
    <xf numFmtId="0" fontId="16" fillId="4" borderId="6" xfId="0" applyFont="1" applyFill="1" applyBorder="1" applyAlignment="1">
      <alignment horizontal="center" vertical="top"/>
    </xf>
    <xf numFmtId="0" fontId="16" fillId="4" borderId="1" xfId="0" applyFont="1" applyFill="1" applyBorder="1" applyAlignment="1">
      <alignment horizontal="center" vertical="top"/>
    </xf>
    <xf numFmtId="0" fontId="19" fillId="16" borderId="11" xfId="0" applyFont="1" applyFill="1" applyBorder="1" applyAlignment="1">
      <alignment horizontal="center" textRotation="90" wrapText="1"/>
    </xf>
    <xf numFmtId="0" fontId="19" fillId="16" borderId="5" xfId="0" applyFont="1" applyFill="1" applyBorder="1" applyAlignment="1">
      <alignment horizontal="center" textRotation="90" wrapText="1"/>
    </xf>
    <xf numFmtId="0" fontId="19" fillId="16" borderId="12" xfId="0" applyFont="1" applyFill="1" applyBorder="1" applyAlignment="1">
      <alignment horizontal="center" textRotation="90" wrapText="1"/>
    </xf>
    <xf numFmtId="0" fontId="19" fillId="16" borderId="13" xfId="0" applyFont="1" applyFill="1" applyBorder="1" applyAlignment="1">
      <alignment horizontal="center" textRotation="90" wrapText="1"/>
    </xf>
    <xf numFmtId="0" fontId="35" fillId="15" borderId="16" xfId="0" applyFont="1" applyFill="1" applyBorder="1" applyAlignment="1">
      <alignment horizontal="center" vertical="center" wrapText="1"/>
    </xf>
    <xf numFmtId="0" fontId="35" fillId="15" borderId="17" xfId="0" applyFont="1" applyFill="1" applyBorder="1" applyAlignment="1">
      <alignment horizontal="center" vertical="center" wrapText="1"/>
    </xf>
    <xf numFmtId="0" fontId="35" fillId="15" borderId="18" xfId="0" applyFont="1" applyFill="1" applyBorder="1" applyAlignment="1">
      <alignment horizontal="center" vertical="center" wrapText="1"/>
    </xf>
    <xf numFmtId="0" fontId="19" fillId="17" borderId="11" xfId="0" applyFont="1" applyFill="1" applyBorder="1" applyAlignment="1">
      <alignment horizontal="center" textRotation="90" wrapText="1"/>
    </xf>
    <xf numFmtId="0" fontId="19" fillId="17" borderId="5" xfId="0" applyFont="1" applyFill="1" applyBorder="1" applyAlignment="1">
      <alignment horizontal="center" textRotation="90" wrapText="1"/>
    </xf>
    <xf numFmtId="0" fontId="19" fillId="17" borderId="12" xfId="0" applyFont="1" applyFill="1" applyBorder="1" applyAlignment="1">
      <alignment horizontal="center" textRotation="90" wrapText="1"/>
    </xf>
    <xf numFmtId="0" fontId="19" fillId="17" borderId="13" xfId="0" applyFont="1" applyFill="1" applyBorder="1" applyAlignment="1">
      <alignment horizontal="center" textRotation="90" wrapText="1"/>
    </xf>
    <xf numFmtId="0" fontId="0" fillId="4" borderId="4" xfId="0" applyFill="1" applyBorder="1" applyAlignment="1">
      <alignment horizontal="center" vertical="top" wrapText="1"/>
    </xf>
    <xf numFmtId="0" fontId="0" fillId="4" borderId="6" xfId="0" applyFont="1" applyFill="1" applyBorder="1" applyAlignment="1">
      <alignment horizontal="center" vertical="top" wrapText="1"/>
    </xf>
    <xf numFmtId="0" fontId="19" fillId="17" borderId="11" xfId="0" applyFont="1" applyFill="1" applyBorder="1" applyAlignment="1">
      <alignment horizontal="center" textRotation="90"/>
    </xf>
    <xf numFmtId="0" fontId="19" fillId="17" borderId="5" xfId="0" applyFont="1" applyFill="1" applyBorder="1" applyAlignment="1">
      <alignment horizontal="center" textRotation="90"/>
    </xf>
    <xf numFmtId="0" fontId="19" fillId="17" borderId="12" xfId="0" applyFont="1" applyFill="1" applyBorder="1" applyAlignment="1">
      <alignment horizontal="center" textRotation="90"/>
    </xf>
    <xf numFmtId="0" fontId="19" fillId="17" borderId="13" xfId="0" applyFont="1" applyFill="1" applyBorder="1" applyAlignment="1">
      <alignment horizontal="center" textRotation="90"/>
    </xf>
    <xf numFmtId="0" fontId="19" fillId="16" borderId="11" xfId="0" applyFont="1" applyFill="1" applyBorder="1" applyAlignment="1">
      <alignment horizontal="center" textRotation="90"/>
    </xf>
    <xf numFmtId="0" fontId="19" fillId="16" borderId="5" xfId="0" applyFont="1" applyFill="1" applyBorder="1" applyAlignment="1">
      <alignment horizontal="center" textRotation="90"/>
    </xf>
    <xf numFmtId="0" fontId="19" fillId="16" borderId="12" xfId="0" applyFont="1" applyFill="1" applyBorder="1" applyAlignment="1">
      <alignment horizontal="center" textRotation="90"/>
    </xf>
    <xf numFmtId="0" fontId="19" fillId="16" borderId="13" xfId="0" applyFont="1" applyFill="1" applyBorder="1" applyAlignment="1">
      <alignment horizontal="center" textRotation="90"/>
    </xf>
    <xf numFmtId="0" fontId="35" fillId="15" borderId="19" xfId="0" applyFont="1" applyFill="1" applyBorder="1" applyAlignment="1">
      <alignment horizontal="center" vertical="center" wrapText="1"/>
    </xf>
    <xf numFmtId="0" fontId="4" fillId="15" borderId="15" xfId="0" applyFont="1" applyFill="1" applyBorder="1" applyAlignment="1">
      <alignment horizontal="center" wrapText="1"/>
    </xf>
    <xf numFmtId="9" fontId="30" fillId="2" borderId="14" xfId="0" applyNumberFormat="1" applyFont="1" applyFill="1" applyBorder="1" applyAlignment="1">
      <alignment horizontal="center" vertical="top"/>
    </xf>
    <xf numFmtId="0" fontId="29" fillId="4" borderId="0" xfId="0" applyFont="1" applyFill="1" applyBorder="1" applyAlignment="1">
      <alignment horizontal="right" vertical="top" wrapText="1"/>
    </xf>
    <xf numFmtId="0" fontId="23" fillId="6" borderId="4" xfId="0" applyFont="1" applyFill="1" applyBorder="1" applyAlignment="1">
      <alignment horizontal="center" vertical="top" wrapText="1"/>
    </xf>
    <xf numFmtId="0" fontId="23" fillId="6" borderId="1" xfId="0" applyFont="1" applyFill="1" applyBorder="1" applyAlignment="1">
      <alignment horizontal="center" vertical="top" wrapText="1"/>
    </xf>
  </cellXfs>
  <cellStyles count="6">
    <cellStyle name="Hyperlink" xfId="5" builtinId="8"/>
    <cellStyle name="Normal" xfId="0" builtinId="0"/>
    <cellStyle name="Normal 2" xfId="1" xr:uid="{00000000-0005-0000-0000-000000000000}"/>
    <cellStyle name="Normal 2 2" xfId="2" xr:uid="{00000000-0005-0000-0000-000001000000}"/>
    <cellStyle name="Normal 3" xfId="3" xr:uid="{00000000-0005-0000-0000-000002000000}"/>
    <cellStyle name="Normal 4" xfId="4" xr:uid="{00000000-0005-0000-0000-000003000000}"/>
  </cellStyles>
  <dxfs count="2743">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guchunying@huawei.com" TargetMode="External"/><Relationship Id="rId1" Type="http://schemas.openxmlformats.org/officeDocument/2006/relationships/hyperlink" Target="mailto:zhangyufeng@caict.ac.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W22"/>
  <sheetViews>
    <sheetView tabSelected="1" workbookViewId="0">
      <selection activeCell="I19" sqref="I19"/>
    </sheetView>
  </sheetViews>
  <sheetFormatPr defaultColWidth="8.89453125" defaultRowHeight="14.4"/>
  <cols>
    <col min="1" max="1" width="4.3125" style="88" customWidth="1"/>
    <col min="2" max="2" width="23.3125" style="88" customWidth="1"/>
    <col min="3" max="3" width="24.3125" style="103" customWidth="1"/>
    <col min="4" max="4" width="10.89453125" style="103" customWidth="1"/>
    <col min="5" max="7" width="12.1015625" style="103" customWidth="1"/>
    <col min="8" max="8" width="11" style="103" customWidth="1"/>
    <col min="9" max="9" width="12.1015625" style="103" customWidth="1"/>
    <col min="10" max="10" width="9.68359375" style="103" customWidth="1"/>
    <col min="11" max="11" width="11" style="103" customWidth="1"/>
    <col min="12" max="12" width="9.68359375" style="103" customWidth="1"/>
    <col min="13" max="13" width="12" style="103" customWidth="1"/>
    <col min="14" max="23" width="8.89453125" style="88"/>
    <col min="24" max="16384" width="8.89453125" style="102"/>
  </cols>
  <sheetData>
    <row r="1" spans="1:13">
      <c r="A1" s="153" t="s">
        <v>911</v>
      </c>
      <c r="B1" s="153"/>
      <c r="C1" s="153"/>
      <c r="D1" s="153"/>
      <c r="E1" s="153"/>
      <c r="F1" s="153"/>
      <c r="G1" s="153"/>
      <c r="H1" s="153"/>
      <c r="I1" s="153"/>
      <c r="J1" s="153"/>
      <c r="K1" s="153"/>
      <c r="L1" s="153"/>
      <c r="M1" s="153"/>
    </row>
    <row r="2" spans="1:13" ht="20.399999999999999">
      <c r="A2" s="154" t="str">
        <f>'RF Tx Rx Range 2'!B1</f>
        <v>Rel-15 NR Transmitter and Receiver Test Cases – SA Range 2  (38.521-2)</v>
      </c>
      <c r="B2" s="154"/>
      <c r="C2" s="154"/>
      <c r="D2" s="154"/>
      <c r="E2" s="154"/>
      <c r="F2" s="154"/>
      <c r="G2" s="154"/>
      <c r="H2" s="154"/>
      <c r="I2" s="154"/>
      <c r="J2" s="154"/>
      <c r="K2" s="154"/>
      <c r="L2" s="154"/>
      <c r="M2" s="154"/>
    </row>
    <row r="3" spans="1:13">
      <c r="C3" s="89"/>
      <c r="D3" s="89"/>
      <c r="E3" s="89"/>
      <c r="F3" s="89"/>
      <c r="G3" s="89"/>
      <c r="H3" s="89"/>
      <c r="I3" s="89"/>
      <c r="J3" s="89"/>
      <c r="K3" s="89"/>
      <c r="L3" s="89"/>
      <c r="M3" s="89"/>
    </row>
    <row r="4" spans="1:13">
      <c r="C4" s="89"/>
      <c r="D4" s="90" t="s">
        <v>142</v>
      </c>
      <c r="E4" s="90" t="s">
        <v>912</v>
      </c>
      <c r="F4" s="90" t="s">
        <v>913</v>
      </c>
      <c r="G4" s="90" t="s">
        <v>914</v>
      </c>
      <c r="H4" s="88"/>
      <c r="I4" s="88"/>
      <c r="J4" s="88"/>
      <c r="K4" s="88"/>
      <c r="L4" s="88"/>
      <c r="M4" s="88"/>
    </row>
    <row r="5" spans="1:13" ht="18.3">
      <c r="B5" s="152" t="str">
        <f>'RF Tx Rx Range 2'!B1</f>
        <v>Rel-15 NR Transmitter and Receiver Test Cases – SA Range 2  (38.521-2)</v>
      </c>
      <c r="C5" s="90" t="s">
        <v>915</v>
      </c>
      <c r="D5" s="91">
        <f>'RF Tx Rx Range 2'!N8</f>
        <v>0.66591800356506248</v>
      </c>
      <c r="E5" s="92"/>
      <c r="F5" s="92">
        <f>'RF Tx Rx Range 2'!N8</f>
        <v>0.66591800356506248</v>
      </c>
      <c r="G5" s="93"/>
      <c r="H5" s="88"/>
      <c r="I5" s="88"/>
      <c r="J5" s="88"/>
      <c r="K5" s="88"/>
      <c r="L5" s="88"/>
      <c r="M5" s="88"/>
    </row>
    <row r="6" spans="1:13" ht="18.3">
      <c r="B6" s="152"/>
      <c r="C6" s="90" t="s">
        <v>916</v>
      </c>
      <c r="D6" s="91" t="str">
        <f>'RF Tx Rx Range 2'!R8</f>
        <v/>
      </c>
      <c r="E6" s="92"/>
      <c r="F6" s="92" t="str">
        <f>'RF Tx Rx Range 2'!R8</f>
        <v/>
      </c>
      <c r="G6" s="93"/>
      <c r="H6" s="88"/>
      <c r="I6" s="88"/>
      <c r="J6" s="88"/>
      <c r="K6" s="88"/>
      <c r="L6" s="88"/>
      <c r="M6" s="88"/>
    </row>
    <row r="7" spans="1:13" ht="18.3">
      <c r="B7" s="152"/>
      <c r="C7" s="90" t="s">
        <v>405</v>
      </c>
      <c r="D7" s="91" t="str">
        <f>'RF Tx Rx Range 2'!P8</f>
        <v/>
      </c>
      <c r="E7" s="92"/>
      <c r="F7" s="92" t="str">
        <f>'RF Tx Rx Range 2'!P8</f>
        <v/>
      </c>
      <c r="G7" s="93"/>
      <c r="H7" s="88"/>
      <c r="I7" s="88"/>
      <c r="J7" s="88"/>
      <c r="K7" s="88"/>
      <c r="L7" s="88"/>
      <c r="M7" s="88"/>
    </row>
    <row r="8" spans="1:13" ht="18.3">
      <c r="B8" s="152"/>
      <c r="C8" s="90" t="s">
        <v>917</v>
      </c>
      <c r="D8" s="91" t="str">
        <f>'RF Tx Rx Range 2'!T8</f>
        <v/>
      </c>
      <c r="E8" s="92"/>
      <c r="F8" s="92" t="str">
        <f>'RF Tx Rx Range 2'!T8</f>
        <v/>
      </c>
      <c r="G8" s="93"/>
      <c r="H8" s="88"/>
      <c r="I8" s="88"/>
      <c r="J8" s="88"/>
      <c r="K8" s="88"/>
      <c r="L8" s="88"/>
      <c r="M8" s="88"/>
    </row>
    <row r="9" spans="1:13" ht="18.3">
      <c r="B9" s="152"/>
      <c r="C9" s="90" t="s">
        <v>918</v>
      </c>
      <c r="D9" s="91" t="str">
        <f>'RF Tx Rx Range 2'!V8</f>
        <v/>
      </c>
      <c r="E9" s="92"/>
      <c r="F9" s="92" t="str">
        <f>'RF Tx Rx Range 2'!V8</f>
        <v/>
      </c>
      <c r="G9" s="93"/>
      <c r="H9" s="88"/>
      <c r="I9" s="88"/>
      <c r="J9" s="88"/>
      <c r="K9" s="88"/>
      <c r="L9" s="88"/>
      <c r="M9" s="88"/>
    </row>
    <row r="10" spans="1:13">
      <c r="C10" s="89"/>
      <c r="D10" s="89"/>
      <c r="E10" s="89"/>
      <c r="F10" s="89"/>
      <c r="G10" s="89"/>
      <c r="H10" s="89"/>
      <c r="I10" s="89"/>
      <c r="J10" s="89"/>
      <c r="K10" s="89"/>
      <c r="L10" s="89"/>
      <c r="M10" s="89"/>
    </row>
    <row r="11" spans="1:13" ht="18.3">
      <c r="C11" s="94" t="s">
        <v>408</v>
      </c>
      <c r="D11" s="155" t="s">
        <v>919</v>
      </c>
      <c r="E11" s="155"/>
      <c r="F11" s="155"/>
      <c r="G11" s="155"/>
      <c r="H11" s="155"/>
      <c r="I11" s="155"/>
      <c r="J11" s="155"/>
      <c r="K11" s="155"/>
      <c r="L11" s="155"/>
      <c r="M11" s="155"/>
    </row>
    <row r="12" spans="1:13" ht="53.4" customHeight="1">
      <c r="C12" s="94"/>
      <c r="D12" s="156" t="s">
        <v>920</v>
      </c>
      <c r="E12" s="156"/>
      <c r="F12" s="156" t="s">
        <v>921</v>
      </c>
      <c r="G12" s="156"/>
      <c r="H12" s="157" t="s">
        <v>922</v>
      </c>
      <c r="I12" s="157"/>
      <c r="J12" s="157" t="s">
        <v>923</v>
      </c>
      <c r="K12" s="157"/>
      <c r="L12" s="157" t="s">
        <v>924</v>
      </c>
      <c r="M12" s="157"/>
    </row>
    <row r="13" spans="1:13">
      <c r="C13" s="95" t="s">
        <v>408</v>
      </c>
      <c r="D13" s="96" t="s">
        <v>142</v>
      </c>
      <c r="E13" s="96" t="s">
        <v>925</v>
      </c>
      <c r="F13" s="96" t="s">
        <v>142</v>
      </c>
      <c r="G13" s="96" t="s">
        <v>925</v>
      </c>
      <c r="H13" s="97" t="s">
        <v>142</v>
      </c>
      <c r="I13" s="97" t="s">
        <v>925</v>
      </c>
      <c r="J13" s="97" t="s">
        <v>142</v>
      </c>
      <c r="K13" s="97" t="s">
        <v>925</v>
      </c>
      <c r="L13" s="97" t="s">
        <v>142</v>
      </c>
      <c r="M13" s="97" t="s">
        <v>925</v>
      </c>
    </row>
    <row r="14" spans="1:13" ht="18.3">
      <c r="B14" s="152" t="str">
        <f>'RF Tx Rx Range 2'!B1</f>
        <v>Rel-15 NR Transmitter and Receiver Test Cases – SA Range 2  (38.521-2)</v>
      </c>
      <c r="C14" s="90" t="s">
        <v>915</v>
      </c>
      <c r="D14" s="98">
        <f>F14+H14+J14+L14</f>
        <v>208</v>
      </c>
      <c r="E14" s="99">
        <f>G14+I14+K14+M14</f>
        <v>45</v>
      </c>
      <c r="F14" s="91"/>
      <c r="G14" s="91"/>
      <c r="H14" s="91"/>
      <c r="I14" s="91"/>
      <c r="J14" s="100">
        <f>COUNTIFS('RF Tx Rx Range 2'!O12:O398,"&gt;=0",'RF Tx Rx Range 2'!B12:B398,"Y")</f>
        <v>208</v>
      </c>
      <c r="K14" s="101">
        <f>COUNTIFS('RF Tx Rx Range 2'!O12:O398,"&gt;=0",'RF Tx Rx Range 2'!B12:B398,"Y",'RF Tx Rx Range 2'!O12:O398,"=100%")</f>
        <v>45</v>
      </c>
      <c r="L14" s="91"/>
      <c r="M14" s="104"/>
    </row>
    <row r="15" spans="1:13" s="88" customFormat="1" ht="18.3">
      <c r="B15" s="152"/>
      <c r="C15" s="90" t="s">
        <v>916</v>
      </c>
      <c r="D15" s="91"/>
      <c r="E15" s="91"/>
      <c r="F15" s="91"/>
      <c r="G15" s="91"/>
      <c r="H15" s="91"/>
      <c r="I15" s="91"/>
      <c r="J15" s="91"/>
      <c r="K15" s="91"/>
      <c r="L15" s="91"/>
      <c r="M15" s="104"/>
    </row>
    <row r="16" spans="1:13" s="88" customFormat="1" ht="18.3">
      <c r="B16" s="152"/>
      <c r="C16" s="90" t="s">
        <v>405</v>
      </c>
      <c r="D16" s="91"/>
      <c r="E16" s="91"/>
      <c r="F16" s="91"/>
      <c r="G16" s="91"/>
      <c r="H16" s="91"/>
      <c r="I16" s="91"/>
      <c r="J16" s="91"/>
      <c r="K16" s="91"/>
      <c r="L16" s="91"/>
      <c r="M16" s="104"/>
    </row>
    <row r="17" spans="1:23" s="88" customFormat="1" ht="18" customHeight="1">
      <c r="B17" s="152"/>
      <c r="C17" s="90" t="s">
        <v>917</v>
      </c>
      <c r="D17" s="91"/>
      <c r="E17" s="91"/>
      <c r="F17" s="91"/>
      <c r="G17" s="91"/>
      <c r="H17" s="91"/>
      <c r="I17" s="91"/>
      <c r="J17" s="91"/>
      <c r="K17" s="91"/>
      <c r="L17" s="91"/>
      <c r="M17" s="104"/>
    </row>
    <row r="18" spans="1:23" ht="14.4" customHeight="1">
      <c r="A18" s="89"/>
      <c r="B18" s="152"/>
      <c r="C18" s="90" t="s">
        <v>918</v>
      </c>
      <c r="D18" s="91"/>
      <c r="E18" s="91"/>
      <c r="F18" s="91"/>
      <c r="G18" s="91"/>
      <c r="H18" s="91"/>
      <c r="I18" s="91"/>
      <c r="J18" s="91"/>
      <c r="K18" s="91"/>
      <c r="L18" s="91"/>
      <c r="M18" s="104"/>
      <c r="N18" s="89"/>
      <c r="O18" s="89"/>
      <c r="P18" s="89"/>
      <c r="Q18" s="89"/>
      <c r="R18" s="89"/>
      <c r="S18" s="89"/>
      <c r="T18" s="89"/>
      <c r="U18" s="89"/>
      <c r="V18" s="89"/>
      <c r="W18" s="89"/>
    </row>
    <row r="19" spans="1:23">
      <c r="C19" s="89"/>
      <c r="D19" s="89"/>
      <c r="E19" s="89"/>
      <c r="F19" s="89"/>
      <c r="G19" s="89"/>
      <c r="H19" s="89"/>
      <c r="I19" s="89"/>
      <c r="J19" s="89"/>
      <c r="K19" s="89"/>
      <c r="L19" s="89"/>
      <c r="M19" s="89"/>
    </row>
    <row r="20" spans="1:23">
      <c r="C20" s="89"/>
      <c r="D20" s="89"/>
      <c r="E20" s="89"/>
      <c r="F20" s="89"/>
      <c r="G20" s="89"/>
      <c r="H20" s="89"/>
      <c r="I20" s="89"/>
      <c r="J20" s="89"/>
      <c r="K20" s="89"/>
      <c r="L20" s="89"/>
      <c r="M20" s="89"/>
    </row>
    <row r="21" spans="1:23">
      <c r="C21" s="89"/>
      <c r="D21" s="89"/>
      <c r="E21" s="89"/>
      <c r="F21" s="89"/>
      <c r="G21" s="89"/>
      <c r="H21" s="89"/>
      <c r="I21" s="89"/>
      <c r="J21" s="89"/>
      <c r="K21" s="89"/>
      <c r="L21" s="89"/>
      <c r="M21" s="89"/>
    </row>
    <row r="22" spans="1:23">
      <c r="C22" s="89"/>
      <c r="D22" s="89"/>
      <c r="E22" s="89"/>
      <c r="F22" s="89"/>
      <c r="G22" s="89"/>
      <c r="H22" s="89"/>
      <c r="I22" s="89"/>
      <c r="J22" s="89"/>
      <c r="K22" s="89"/>
      <c r="L22" s="89"/>
      <c r="M22" s="89"/>
    </row>
  </sheetData>
  <mergeCells count="10">
    <mergeCell ref="B14:B18"/>
    <mergeCell ref="A1:M1"/>
    <mergeCell ref="A2:M2"/>
    <mergeCell ref="B5:B9"/>
    <mergeCell ref="D11:M11"/>
    <mergeCell ref="D12:E12"/>
    <mergeCell ref="F12:G12"/>
    <mergeCell ref="H12:I12"/>
    <mergeCell ref="J12:K12"/>
    <mergeCell ref="L12:M12"/>
  </mergeCells>
  <phoneticPr fontId="13" type="noConversion"/>
  <conditionalFormatting sqref="D5 E5:G6">
    <cfRule type="expression" dxfId="2742" priority="73" stopIfTrue="1">
      <formula>D5=""</formula>
    </cfRule>
    <cfRule type="expression" dxfId="2741" priority="74" stopIfTrue="1">
      <formula>D5&lt;=0</formula>
    </cfRule>
    <cfRule type="expression" dxfId="2740" priority="75" stopIfTrue="1">
      <formula>D5&lt;1</formula>
    </cfRule>
    <cfRule type="expression" dxfId="2739" priority="76">
      <formula>D5&gt;=1</formula>
    </cfRule>
  </conditionalFormatting>
  <conditionalFormatting sqref="D5">
    <cfRule type="expression" dxfId="2738" priority="77" stopIfTrue="1">
      <formula>D5=""</formula>
    </cfRule>
    <cfRule type="expression" dxfId="2737" priority="78" stopIfTrue="1">
      <formula>D5&lt;=0</formula>
    </cfRule>
    <cfRule type="expression" dxfId="2736" priority="79" stopIfTrue="1">
      <formula>D5&lt;1</formula>
    </cfRule>
    <cfRule type="expression" dxfId="2735" priority="80">
      <formula>D5&gt;=1</formula>
    </cfRule>
  </conditionalFormatting>
  <conditionalFormatting sqref="D6">
    <cfRule type="expression" dxfId="2734" priority="65" stopIfTrue="1">
      <formula>D6=""</formula>
    </cfRule>
    <cfRule type="expression" dxfId="2733" priority="66" stopIfTrue="1">
      <formula>D6&lt;=0</formula>
    </cfRule>
    <cfRule type="expression" dxfId="2732" priority="67" stopIfTrue="1">
      <formula>D6&lt;1</formula>
    </cfRule>
    <cfRule type="expression" dxfId="2731" priority="68">
      <formula>D6&gt;=1</formula>
    </cfRule>
  </conditionalFormatting>
  <conditionalFormatting sqref="D6">
    <cfRule type="expression" dxfId="2730" priority="69" stopIfTrue="1">
      <formula>D6=""</formula>
    </cfRule>
    <cfRule type="expression" dxfId="2729" priority="70" stopIfTrue="1">
      <formula>D6&lt;=0</formula>
    </cfRule>
    <cfRule type="expression" dxfId="2728" priority="71" stopIfTrue="1">
      <formula>D6&lt;1</formula>
    </cfRule>
    <cfRule type="expression" dxfId="2727" priority="72">
      <formula>D6&gt;=1</formula>
    </cfRule>
  </conditionalFormatting>
  <conditionalFormatting sqref="D8:D9">
    <cfRule type="expression" dxfId="2726" priority="57" stopIfTrue="1">
      <formula>D8=""</formula>
    </cfRule>
    <cfRule type="expression" dxfId="2725" priority="58" stopIfTrue="1">
      <formula>D8&lt;=0</formula>
    </cfRule>
    <cfRule type="expression" dxfId="2724" priority="59" stopIfTrue="1">
      <formula>D8&lt;1</formula>
    </cfRule>
    <cfRule type="expression" dxfId="2723" priority="60">
      <formula>D8&gt;=1</formula>
    </cfRule>
  </conditionalFormatting>
  <conditionalFormatting sqref="D8:D9">
    <cfRule type="expression" dxfId="2722" priority="61" stopIfTrue="1">
      <formula>D8=""</formula>
    </cfRule>
    <cfRule type="expression" dxfId="2721" priority="62" stopIfTrue="1">
      <formula>D8&lt;=0</formula>
    </cfRule>
    <cfRule type="expression" dxfId="2720" priority="63" stopIfTrue="1">
      <formula>D8&lt;1</formula>
    </cfRule>
    <cfRule type="expression" dxfId="2719" priority="64">
      <formula>D8&gt;=1</formula>
    </cfRule>
  </conditionalFormatting>
  <conditionalFormatting sqref="E8:G9 F7:G7">
    <cfRule type="expression" dxfId="2718" priority="49" stopIfTrue="1">
      <formula>E7=""</formula>
    </cfRule>
    <cfRule type="expression" dxfId="2717" priority="50" stopIfTrue="1">
      <formula>E7&lt;=0</formula>
    </cfRule>
    <cfRule type="expression" dxfId="2716" priority="51" stopIfTrue="1">
      <formula>E7&lt;1</formula>
    </cfRule>
    <cfRule type="expression" dxfId="2715" priority="52">
      <formula>E7&gt;=1</formula>
    </cfRule>
  </conditionalFormatting>
  <conditionalFormatting sqref="E8:G9 F7:G7">
    <cfRule type="expression" dxfId="2714" priority="53" stopIfTrue="1">
      <formula>E7=""</formula>
    </cfRule>
    <cfRule type="expression" dxfId="2713" priority="54" stopIfTrue="1">
      <formula>E7&lt;=0</formula>
    </cfRule>
    <cfRule type="expression" dxfId="2712" priority="55" stopIfTrue="1">
      <formula>E7&lt;1</formula>
    </cfRule>
    <cfRule type="expression" dxfId="2711" priority="56">
      <formula>E7&gt;=1</formula>
    </cfRule>
  </conditionalFormatting>
  <conditionalFormatting sqref="D7">
    <cfRule type="expression" dxfId="2710" priority="41" stopIfTrue="1">
      <formula>D7=""</formula>
    </cfRule>
    <cfRule type="expression" dxfId="2709" priority="42" stopIfTrue="1">
      <formula>D7&lt;=0</formula>
    </cfRule>
    <cfRule type="expression" dxfId="2708" priority="43" stopIfTrue="1">
      <formula>D7&lt;1</formula>
    </cfRule>
    <cfRule type="expression" dxfId="2707" priority="44">
      <formula>D7&gt;=1</formula>
    </cfRule>
  </conditionalFormatting>
  <conditionalFormatting sqref="D7">
    <cfRule type="expression" dxfId="2706" priority="45" stopIfTrue="1">
      <formula>D7=""</formula>
    </cfRule>
    <cfRule type="expression" dxfId="2705" priority="46" stopIfTrue="1">
      <formula>D7&lt;=0</formula>
    </cfRule>
    <cfRule type="expression" dxfId="2704" priority="47" stopIfTrue="1">
      <formula>D7&lt;1</formula>
    </cfRule>
    <cfRule type="expression" dxfId="2703" priority="48">
      <formula>D7&gt;=1</formula>
    </cfRule>
  </conditionalFormatting>
  <conditionalFormatting sqref="E7:G7">
    <cfRule type="expression" dxfId="2702" priority="33" stopIfTrue="1">
      <formula>E7=""</formula>
    </cfRule>
    <cfRule type="expression" dxfId="2701" priority="34" stopIfTrue="1">
      <formula>E7&lt;=0</formula>
    </cfRule>
    <cfRule type="expression" dxfId="2700" priority="35" stopIfTrue="1">
      <formula>E7&lt;1</formula>
    </cfRule>
    <cfRule type="expression" dxfId="2699" priority="36">
      <formula>E7&gt;=1</formula>
    </cfRule>
  </conditionalFormatting>
  <conditionalFormatting sqref="E7:G7">
    <cfRule type="expression" dxfId="2698" priority="37" stopIfTrue="1">
      <formula>E7=""</formula>
    </cfRule>
    <cfRule type="expression" dxfId="2697" priority="38" stopIfTrue="1">
      <formula>E7&lt;=0</formula>
    </cfRule>
    <cfRule type="expression" dxfId="2696" priority="39" stopIfTrue="1">
      <formula>E7&lt;1</formula>
    </cfRule>
    <cfRule type="expression" dxfId="2695" priority="40">
      <formula>E7&gt;=1</formula>
    </cfRule>
  </conditionalFormatting>
  <conditionalFormatting sqref="D15:M18">
    <cfRule type="expression" dxfId="2694" priority="25" stopIfTrue="1">
      <formula>D15=""</formula>
    </cfRule>
    <cfRule type="expression" dxfId="2693" priority="26" stopIfTrue="1">
      <formula>D15&lt;=0</formula>
    </cfRule>
    <cfRule type="expression" dxfId="2692" priority="27" stopIfTrue="1">
      <formula>D15&lt;1</formula>
    </cfRule>
    <cfRule type="expression" dxfId="2691" priority="28">
      <formula>D15&gt;=1</formula>
    </cfRule>
  </conditionalFormatting>
  <conditionalFormatting sqref="D15:M18">
    <cfRule type="expression" dxfId="2690" priority="29" stopIfTrue="1">
      <formula>D15=""</formula>
    </cfRule>
    <cfRule type="expression" dxfId="2689" priority="30" stopIfTrue="1">
      <formula>D15&lt;=0</formula>
    </cfRule>
    <cfRule type="expression" dxfId="2688" priority="31" stopIfTrue="1">
      <formula>D15&lt;1</formula>
    </cfRule>
    <cfRule type="expression" dxfId="2687" priority="32">
      <formula>D15&gt;=1</formula>
    </cfRule>
  </conditionalFormatting>
  <conditionalFormatting sqref="F14:G14">
    <cfRule type="expression" dxfId="2686" priority="17" stopIfTrue="1">
      <formula>F14=""</formula>
    </cfRule>
    <cfRule type="expression" dxfId="2685" priority="18" stopIfTrue="1">
      <formula>F14&lt;=0</formula>
    </cfRule>
    <cfRule type="expression" dxfId="2684" priority="19" stopIfTrue="1">
      <formula>F14&lt;1</formula>
    </cfRule>
    <cfRule type="expression" dxfId="2683" priority="20">
      <formula>F14&gt;=1</formula>
    </cfRule>
  </conditionalFormatting>
  <conditionalFormatting sqref="F14:G14">
    <cfRule type="expression" dxfId="2682" priority="21" stopIfTrue="1">
      <formula>F14=""</formula>
    </cfRule>
    <cfRule type="expression" dxfId="2681" priority="22" stopIfTrue="1">
      <formula>F14&lt;=0</formula>
    </cfRule>
    <cfRule type="expression" dxfId="2680" priority="23" stopIfTrue="1">
      <formula>F14&lt;1</formula>
    </cfRule>
    <cfRule type="expression" dxfId="2679" priority="24">
      <formula>F14&gt;=1</formula>
    </cfRule>
  </conditionalFormatting>
  <conditionalFormatting sqref="L14:M14">
    <cfRule type="expression" dxfId="2678" priority="9" stopIfTrue="1">
      <formula>L14=""</formula>
    </cfRule>
    <cfRule type="expression" dxfId="2677" priority="10" stopIfTrue="1">
      <formula>L14&lt;=0</formula>
    </cfRule>
    <cfRule type="expression" dxfId="2676" priority="11" stopIfTrue="1">
      <formula>L14&lt;1</formula>
    </cfRule>
    <cfRule type="expression" dxfId="2675" priority="12">
      <formula>L14&gt;=1</formula>
    </cfRule>
  </conditionalFormatting>
  <conditionalFormatting sqref="L14:M14">
    <cfRule type="expression" dxfId="2674" priority="13" stopIfTrue="1">
      <formula>L14=""</formula>
    </cfRule>
    <cfRule type="expression" dxfId="2673" priority="14" stopIfTrue="1">
      <formula>L14&lt;=0</formula>
    </cfRule>
    <cfRule type="expression" dxfId="2672" priority="15" stopIfTrue="1">
      <formula>L14&lt;1</formula>
    </cfRule>
    <cfRule type="expression" dxfId="2671" priority="16">
      <formula>L14&gt;=1</formula>
    </cfRule>
  </conditionalFormatting>
  <conditionalFormatting sqref="H14:I14">
    <cfRule type="expression" dxfId="2670" priority="1" stopIfTrue="1">
      <formula>H14=""</formula>
    </cfRule>
    <cfRule type="expression" dxfId="2669" priority="2" stopIfTrue="1">
      <formula>H14&lt;=0</formula>
    </cfRule>
    <cfRule type="expression" dxfId="2668" priority="3" stopIfTrue="1">
      <formula>H14&lt;1</formula>
    </cfRule>
    <cfRule type="expression" dxfId="2667" priority="4">
      <formula>H14&gt;=1</formula>
    </cfRule>
  </conditionalFormatting>
  <conditionalFormatting sqref="H14:I14">
    <cfRule type="expression" dxfId="2666" priority="5" stopIfTrue="1">
      <formula>H14=""</formula>
    </cfRule>
    <cfRule type="expression" dxfId="2665" priority="6" stopIfTrue="1">
      <formula>H14&lt;=0</formula>
    </cfRule>
    <cfRule type="expression" dxfId="2664" priority="7" stopIfTrue="1">
      <formula>H14&lt;1</formula>
    </cfRule>
    <cfRule type="expression" dxfId="2663" priority="8">
      <formula>H14&gt;=1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outlinePr summaryBelow="0"/>
  </sheetPr>
  <dimension ref="A1:Z398"/>
  <sheetViews>
    <sheetView zoomScale="90" zoomScaleNormal="90" workbookViewId="0">
      <selection activeCell="F20" sqref="F20"/>
    </sheetView>
  </sheetViews>
  <sheetFormatPr defaultColWidth="9.1015625" defaultRowHeight="14.4" outlineLevelRow="2"/>
  <cols>
    <col min="1" max="2" width="10" style="22" customWidth="1"/>
    <col min="3" max="3" width="10.3125" style="22" customWidth="1"/>
    <col min="4" max="4" width="11.68359375" style="22" customWidth="1"/>
    <col min="5" max="5" width="27.3125" style="22" customWidth="1"/>
    <col min="6" max="6" width="28.1015625" style="22" customWidth="1"/>
    <col min="7" max="7" width="13" style="22" customWidth="1"/>
    <col min="8" max="8" width="23" style="33" customWidth="1"/>
    <col min="9" max="9" width="13" style="58" customWidth="1"/>
    <col min="10" max="10" width="31.68359375" style="27" customWidth="1"/>
    <col min="11" max="11" width="4.1015625" style="16" customWidth="1"/>
    <col min="12" max="12" width="6.68359375" style="22" customWidth="1"/>
    <col min="13" max="13" width="0.3125" style="7" customWidth="1"/>
    <col min="14" max="14" width="2.68359375" style="22" customWidth="1"/>
    <col min="15" max="15" width="6" style="22" customWidth="1"/>
    <col min="16" max="16" width="1.68359375" style="22" customWidth="1"/>
    <col min="17" max="17" width="4.68359375" style="22" customWidth="1"/>
    <col min="18" max="18" width="1.68359375" style="22" customWidth="1"/>
    <col min="19" max="19" width="4.68359375" style="22" customWidth="1"/>
    <col min="20" max="20" width="1.68359375" style="22" customWidth="1"/>
    <col min="21" max="21" width="4.68359375" style="22" customWidth="1"/>
    <col min="22" max="22" width="1.68359375" style="22" customWidth="1"/>
    <col min="23" max="23" width="4.68359375" style="22" customWidth="1"/>
    <col min="24" max="24" width="0.1015625" style="7" customWidth="1"/>
    <col min="25" max="25" width="2.1015625" style="21" customWidth="1"/>
    <col min="26" max="16384" width="9.1015625" style="3"/>
  </cols>
  <sheetData>
    <row r="1" spans="1:26" ht="15.75" customHeight="1">
      <c r="A1" s="161" t="s">
        <v>0</v>
      </c>
      <c r="B1" s="164" t="s">
        <v>1235</v>
      </c>
      <c r="C1" s="165"/>
      <c r="D1" s="165"/>
      <c r="E1" s="165"/>
      <c r="F1" s="165"/>
      <c r="G1" s="165"/>
      <c r="H1" s="165"/>
      <c r="I1" s="165"/>
      <c r="J1" s="165"/>
      <c r="K1" s="165"/>
      <c r="L1" s="165"/>
      <c r="M1" s="1"/>
      <c r="N1" s="174" t="s">
        <v>1</v>
      </c>
      <c r="O1" s="175"/>
      <c r="P1" s="175"/>
      <c r="Q1" s="175"/>
      <c r="R1" s="175"/>
      <c r="S1" s="175"/>
      <c r="T1" s="175"/>
      <c r="U1" s="175"/>
      <c r="V1" s="175"/>
      <c r="W1" s="176"/>
      <c r="X1" s="2"/>
      <c r="Y1" s="170" t="s">
        <v>50</v>
      </c>
    </row>
    <row r="2" spans="1:26" ht="15.75" customHeight="1" outlineLevel="1">
      <c r="A2" s="161"/>
      <c r="B2" s="164"/>
      <c r="C2" s="165"/>
      <c r="D2" s="165"/>
      <c r="E2" s="165"/>
      <c r="F2" s="165"/>
      <c r="G2" s="165"/>
      <c r="H2" s="165"/>
      <c r="I2" s="165"/>
      <c r="J2" s="165"/>
      <c r="K2" s="165"/>
      <c r="L2" s="165"/>
      <c r="M2" s="1"/>
      <c r="N2" s="188" t="s">
        <v>194</v>
      </c>
      <c r="O2" s="189"/>
      <c r="P2" s="189"/>
      <c r="Q2" s="189"/>
      <c r="R2" s="189"/>
      <c r="S2" s="189"/>
      <c r="T2" s="189"/>
      <c r="U2" s="189"/>
      <c r="V2" s="189"/>
      <c r="W2" s="189"/>
      <c r="X2" s="2"/>
      <c r="Y2" s="171"/>
    </row>
    <row r="3" spans="1:26" ht="63" customHeight="1" outlineLevel="1">
      <c r="A3" s="4" t="s">
        <v>2</v>
      </c>
      <c r="B3" s="166" t="s">
        <v>3</v>
      </c>
      <c r="C3" s="167"/>
      <c r="D3" s="167"/>
      <c r="E3" s="167"/>
      <c r="F3" s="167"/>
      <c r="G3" s="167"/>
      <c r="H3" s="167"/>
      <c r="I3" s="167"/>
      <c r="J3" s="167"/>
      <c r="K3" s="167"/>
      <c r="L3" s="167"/>
      <c r="M3" s="1"/>
      <c r="N3" s="194" t="s">
        <v>143</v>
      </c>
      <c r="O3" s="195"/>
      <c r="P3" s="190" t="s">
        <v>144</v>
      </c>
      <c r="Q3" s="191"/>
      <c r="R3" s="194" t="s">
        <v>145</v>
      </c>
      <c r="S3" s="195"/>
      <c r="T3" s="184" t="s">
        <v>146</v>
      </c>
      <c r="U3" s="185"/>
      <c r="V3" s="177" t="s">
        <v>147</v>
      </c>
      <c r="W3" s="178"/>
      <c r="X3" s="2"/>
      <c r="Y3" s="171"/>
    </row>
    <row r="4" spans="1:26" ht="16.5" customHeight="1" outlineLevel="1" thickBot="1">
      <c r="A4" s="5" t="s">
        <v>4</v>
      </c>
      <c r="B4" s="158" t="s">
        <v>331</v>
      </c>
      <c r="C4" s="159"/>
      <c r="D4" s="159"/>
      <c r="E4" s="160"/>
      <c r="F4" s="162" t="s">
        <v>199</v>
      </c>
      <c r="G4" s="163"/>
      <c r="H4" s="32"/>
      <c r="I4" s="52"/>
      <c r="J4" s="26"/>
      <c r="K4" s="29"/>
      <c r="L4" s="6"/>
      <c r="M4" s="1"/>
      <c r="N4" s="196"/>
      <c r="O4" s="197"/>
      <c r="P4" s="192"/>
      <c r="Q4" s="193"/>
      <c r="R4" s="196"/>
      <c r="S4" s="197"/>
      <c r="T4" s="186"/>
      <c r="U4" s="187"/>
      <c r="V4" s="179"/>
      <c r="W4" s="180"/>
      <c r="X4" s="2"/>
      <c r="Y4" s="171"/>
    </row>
    <row r="5" spans="1:26" ht="16.5" customHeight="1" outlineLevel="1">
      <c r="A5" s="5" t="s">
        <v>5</v>
      </c>
      <c r="B5" s="158" t="s">
        <v>208</v>
      </c>
      <c r="C5" s="159"/>
      <c r="D5" s="159"/>
      <c r="E5" s="160"/>
      <c r="F5" s="162" t="s">
        <v>209</v>
      </c>
      <c r="G5" s="162"/>
      <c r="H5" s="32"/>
      <c r="I5" s="52"/>
      <c r="J5" s="26"/>
      <c r="K5" s="29"/>
      <c r="L5" s="6"/>
      <c r="M5" s="1"/>
      <c r="N5" s="181" t="s">
        <v>148</v>
      </c>
      <c r="O5" s="182"/>
      <c r="P5" s="182"/>
      <c r="Q5" s="198"/>
      <c r="R5" s="181" t="s">
        <v>149</v>
      </c>
      <c r="S5" s="182"/>
      <c r="T5" s="182"/>
      <c r="U5" s="182"/>
      <c r="V5" s="182"/>
      <c r="W5" s="183"/>
      <c r="X5" s="2"/>
      <c r="Y5" s="171"/>
    </row>
    <row r="6" spans="1:26" ht="47.25" customHeight="1">
      <c r="A6" s="129" t="s">
        <v>195</v>
      </c>
      <c r="B6" s="129" t="s">
        <v>887</v>
      </c>
      <c r="C6" s="130" t="s">
        <v>6</v>
      </c>
      <c r="D6" s="130" t="s">
        <v>7</v>
      </c>
      <c r="E6" s="130" t="s">
        <v>8</v>
      </c>
      <c r="F6" s="130" t="s">
        <v>9</v>
      </c>
      <c r="G6" s="130" t="s">
        <v>10</v>
      </c>
      <c r="H6" s="129" t="s">
        <v>11</v>
      </c>
      <c r="I6" s="53" t="s">
        <v>12</v>
      </c>
      <c r="J6" s="53" t="s">
        <v>13</v>
      </c>
      <c r="K6" s="131" t="s">
        <v>128</v>
      </c>
      <c r="L6" s="131" t="s">
        <v>14</v>
      </c>
      <c r="M6" s="1"/>
      <c r="N6" s="168" t="s">
        <v>150</v>
      </c>
      <c r="O6" s="169"/>
      <c r="P6" s="168" t="s">
        <v>151</v>
      </c>
      <c r="Q6" s="169"/>
      <c r="R6" s="168" t="s">
        <v>152</v>
      </c>
      <c r="S6" s="169"/>
      <c r="T6" s="168" t="s">
        <v>153</v>
      </c>
      <c r="U6" s="169"/>
      <c r="V6" s="168" t="s">
        <v>154</v>
      </c>
      <c r="W6" s="199"/>
      <c r="X6" s="1"/>
      <c r="Y6" s="171"/>
    </row>
    <row r="7" spans="1:26" ht="15" customHeight="1" outlineLevel="1">
      <c r="A7" s="132"/>
      <c r="B7" s="54"/>
      <c r="C7" s="54"/>
      <c r="D7" s="54"/>
      <c r="E7" s="54"/>
      <c r="F7" s="54"/>
      <c r="G7" s="54"/>
      <c r="H7" s="133"/>
      <c r="I7" s="54"/>
      <c r="J7" s="54"/>
      <c r="K7" s="134"/>
      <c r="L7" s="54"/>
      <c r="M7" s="1"/>
      <c r="N7" s="173"/>
      <c r="O7" s="173"/>
      <c r="P7" s="173"/>
      <c r="Q7" s="173"/>
      <c r="R7" s="173"/>
      <c r="S7" s="173"/>
      <c r="T7" s="173"/>
      <c r="U7" s="173"/>
      <c r="V7" s="173"/>
      <c r="W7" s="173"/>
      <c r="X7" s="1"/>
      <c r="Y7" s="172"/>
    </row>
    <row r="8" spans="1:26" ht="18.75" customHeight="1" outlineLevel="1">
      <c r="A8" s="135"/>
      <c r="B8" s="135"/>
      <c r="C8" s="135"/>
      <c r="D8" s="135"/>
      <c r="E8" s="135"/>
      <c r="F8" s="135"/>
      <c r="G8" s="135"/>
      <c r="H8" s="136"/>
      <c r="I8" s="55"/>
      <c r="J8" s="137"/>
      <c r="K8" s="137"/>
      <c r="L8" s="138" t="s">
        <v>142</v>
      </c>
      <c r="M8" s="30"/>
      <c r="N8" s="200">
        <f>IF(SUMPRODUCT(--(O$11:O$398&lt;&gt;""),$K$11:$K$398),SUMPRODUCT(--(O$11:O$398 &lt;&gt;""),$K$11:$K$398,O$11:O$398)/SUMPRODUCT(--(O$11:O$398 &lt;&gt;""),$K$11:$K$398),"")</f>
        <v>0.66591800356506248</v>
      </c>
      <c r="O8" s="200"/>
      <c r="P8" s="200" t="str">
        <f>IF(SUMPRODUCT(--(Q$11:Q$398&lt;&gt;""),$K$11:$K$398),SUMPRODUCT(--(Q$11:Q$398 &lt;&gt;""),$K$11:$K$398,Q$11:Q$398)/SUMPRODUCT(--(Q$11:Q$398 &lt;&gt;""),$K$11:$K$398),"")</f>
        <v/>
      </c>
      <c r="Q8" s="200"/>
      <c r="R8" s="200" t="str">
        <f>IF(SUMPRODUCT(--(S$11:S$398&lt;&gt;""),$K$11:$K$398),SUMPRODUCT(--(S$11:S$398 &lt;&gt;""),$K$11:$K$398,S$11:S$398)/SUMPRODUCT(--(S$11:S$398 &lt;&gt;""),$K$11:$K$398),"")</f>
        <v/>
      </c>
      <c r="S8" s="200"/>
      <c r="T8" s="200" t="str">
        <f>IF(SUMPRODUCT(--(U$11:U$398&lt;&gt;""),$K$11:$K$398),SUMPRODUCT(--(U$11:U$398 &lt;&gt;""),$K$11:$K$398,U$11:U$398)/SUMPRODUCT(--(U$11:U$398 &lt;&gt;""),$K$11:$K$398),"")</f>
        <v/>
      </c>
      <c r="U8" s="200"/>
      <c r="V8" s="200" t="str">
        <f>IF(SUMPRODUCT(--(W$11:W$398&lt;&gt;""),$K$11:$K$398),SUMPRODUCT(--(W$11:W$398 &lt;&gt;""),$K$11:$K$398,W$11:W$398)/SUMPRODUCT(--(W$11:W$398 &lt;&gt;""),$K$11:$K$398),"")</f>
        <v/>
      </c>
      <c r="W8" s="200"/>
      <c r="X8" s="10"/>
      <c r="Y8" s="11"/>
    </row>
    <row r="9" spans="1:26" ht="15" customHeight="1" outlineLevel="1">
      <c r="A9" s="135"/>
      <c r="B9" s="135"/>
      <c r="C9" s="135"/>
      <c r="D9" s="135"/>
      <c r="E9" s="135"/>
      <c r="F9" s="135"/>
      <c r="G9" s="135"/>
      <c r="H9" s="136"/>
      <c r="I9" s="55"/>
      <c r="J9" s="137"/>
      <c r="K9" s="137"/>
      <c r="L9" s="55"/>
      <c r="M9" s="30"/>
      <c r="N9" s="31"/>
      <c r="O9" s="31"/>
      <c r="P9" s="31"/>
      <c r="Q9" s="31"/>
      <c r="R9" s="31"/>
      <c r="S9" s="31"/>
      <c r="T9" s="31"/>
      <c r="U9" s="31"/>
      <c r="V9" s="31"/>
      <c r="W9" s="31"/>
      <c r="X9" s="12"/>
      <c r="Y9" s="11"/>
    </row>
    <row r="10" spans="1:26" ht="29.25" customHeight="1" outlineLevel="1">
      <c r="A10" s="135"/>
      <c r="B10" s="135"/>
      <c r="C10" s="135"/>
      <c r="D10" s="135"/>
      <c r="E10" s="135"/>
      <c r="F10" s="135"/>
      <c r="G10" s="135"/>
      <c r="H10" s="201" t="s">
        <v>1236</v>
      </c>
      <c r="I10" s="201"/>
      <c r="J10" s="201"/>
      <c r="K10" s="201"/>
      <c r="L10" s="201"/>
      <c r="M10" s="30"/>
      <c r="N10" s="202" t="str" cm="1">
        <f t="array" ref="N10">SUMPRODUCT(--(O$11:O$398&lt;&gt;"")) &amp;CHAR(10)&amp;SUMPRODUCT(--(O$11:O$398&lt;1),--(N$11:N$398=16))</f>
        <v>304
184</v>
      </c>
      <c r="O10" s="203"/>
      <c r="P10" s="202"/>
      <c r="Q10" s="203"/>
      <c r="R10" s="202"/>
      <c r="S10" s="203"/>
      <c r="T10" s="202"/>
      <c r="U10" s="203"/>
      <c r="V10" s="202"/>
      <c r="W10" s="203"/>
      <c r="X10" s="10"/>
      <c r="Y10" s="11"/>
    </row>
    <row r="11" spans="1:26" ht="15" customHeight="1">
      <c r="A11" s="139" t="s">
        <v>15</v>
      </c>
      <c r="B11" s="140"/>
      <c r="C11" s="56"/>
      <c r="D11" s="56"/>
      <c r="E11" s="56"/>
      <c r="F11" s="56"/>
      <c r="G11" s="56"/>
      <c r="H11" s="141"/>
      <c r="I11" s="56"/>
      <c r="J11" s="56"/>
      <c r="K11" s="142"/>
      <c r="L11" s="56"/>
      <c r="M11" s="8"/>
      <c r="N11" s="13"/>
      <c r="O11" s="13"/>
      <c r="P11" s="13"/>
      <c r="Q11" s="14"/>
      <c r="R11" s="13"/>
      <c r="S11" s="14"/>
      <c r="T11" s="13"/>
      <c r="U11" s="14"/>
      <c r="V11" s="13"/>
      <c r="W11" s="14"/>
      <c r="X11" s="14"/>
      <c r="Y11" s="15"/>
      <c r="Z11" s="86"/>
    </row>
    <row r="12" spans="1:26" s="37" customFormat="1" ht="31.5" customHeight="1">
      <c r="A12" s="34" t="s">
        <v>22</v>
      </c>
      <c r="B12" s="57"/>
      <c r="C12" s="57"/>
      <c r="D12" s="57"/>
      <c r="E12" s="57"/>
      <c r="F12" s="57"/>
      <c r="G12" s="57"/>
      <c r="H12" s="57"/>
      <c r="I12" s="57"/>
      <c r="J12" s="57"/>
      <c r="K12" s="57"/>
      <c r="L12" s="57"/>
      <c r="M12" s="35"/>
      <c r="N12" s="49"/>
      <c r="O12" s="35"/>
      <c r="P12" s="35"/>
      <c r="Q12" s="35"/>
      <c r="R12" s="49"/>
      <c r="S12" s="35"/>
      <c r="T12" s="35"/>
      <c r="U12" s="35"/>
      <c r="V12" s="35"/>
      <c r="W12" s="35"/>
      <c r="X12" s="36"/>
      <c r="Y12" s="11"/>
    </row>
    <row r="13" spans="1:26" ht="25.8" outlineLevel="1">
      <c r="A13" s="85">
        <v>1</v>
      </c>
      <c r="B13" s="121"/>
      <c r="C13" s="122" t="s">
        <v>19</v>
      </c>
      <c r="D13" s="123">
        <v>1</v>
      </c>
      <c r="E13" s="123" t="s">
        <v>20</v>
      </c>
      <c r="F13" s="123" t="s">
        <v>44</v>
      </c>
      <c r="G13" s="123" t="s">
        <v>197</v>
      </c>
      <c r="H13" s="119" t="s">
        <v>1421</v>
      </c>
      <c r="I13" s="123" t="s">
        <v>127</v>
      </c>
      <c r="J13" s="123"/>
      <c r="K13" s="44">
        <v>0.1</v>
      </c>
      <c r="L13" s="75">
        <f>IF(COUNT(O13,Q13,S13,U13,W13)&gt;0,SUM(O13,Q13,S13,U13,W13)/COUNT(O13,Q13,S13,U13,W13),"")</f>
        <v>1</v>
      </c>
      <c r="M13" s="17"/>
      <c r="N13" s="48">
        <v>16</v>
      </c>
      <c r="O13" s="25">
        <v>1</v>
      </c>
      <c r="P13" s="28">
        <v>1</v>
      </c>
      <c r="Q13" s="25"/>
      <c r="R13" s="43">
        <v>1</v>
      </c>
      <c r="S13" s="25"/>
      <c r="T13" s="28">
        <v>1</v>
      </c>
      <c r="U13" s="25"/>
      <c r="V13" s="28">
        <v>1</v>
      </c>
      <c r="W13" s="25"/>
      <c r="X13" s="18"/>
      <c r="Y13" s="11"/>
    </row>
    <row r="14" spans="1:26" ht="63.3" outlineLevel="1">
      <c r="A14" s="85">
        <v>2</v>
      </c>
      <c r="B14" s="121"/>
      <c r="C14" s="122" t="s">
        <v>19</v>
      </c>
      <c r="D14" s="114">
        <v>2</v>
      </c>
      <c r="E14" s="114" t="s">
        <v>21</v>
      </c>
      <c r="F14" s="114" t="s">
        <v>45</v>
      </c>
      <c r="G14" s="123" t="s">
        <v>197</v>
      </c>
      <c r="H14" s="119" t="s">
        <v>1421</v>
      </c>
      <c r="I14" s="114" t="s">
        <v>1135</v>
      </c>
      <c r="J14" s="114"/>
      <c r="K14" s="44">
        <v>0.1</v>
      </c>
      <c r="L14" s="75">
        <f>IF(COUNT(O14,Q14,S14,U14,W14)&gt;0,SUM(O14,Q14,S14,U14,W14)/COUNT(O14,Q14,S14,U14,W14),"")</f>
        <v>1</v>
      </c>
      <c r="M14" s="48"/>
      <c r="N14" s="48">
        <v>16</v>
      </c>
      <c r="O14" s="25">
        <v>1</v>
      </c>
      <c r="P14" s="28">
        <v>1</v>
      </c>
      <c r="Q14" s="25"/>
      <c r="R14" s="43">
        <v>1</v>
      </c>
      <c r="S14" s="25"/>
      <c r="T14" s="28">
        <v>1</v>
      </c>
      <c r="U14" s="25"/>
      <c r="V14" s="28">
        <v>1</v>
      </c>
      <c r="W14" s="25"/>
      <c r="X14" s="23"/>
      <c r="Y14" s="24"/>
    </row>
    <row r="15" spans="1:26" ht="191.1" outlineLevel="1">
      <c r="A15" s="79">
        <v>3</v>
      </c>
      <c r="B15" s="117"/>
      <c r="C15" s="118" t="s">
        <v>19</v>
      </c>
      <c r="D15" s="115">
        <v>3</v>
      </c>
      <c r="E15" s="115" t="s">
        <v>18</v>
      </c>
      <c r="F15" s="115" t="s">
        <v>25</v>
      </c>
      <c r="G15" s="115" t="s">
        <v>197</v>
      </c>
      <c r="H15" s="119" t="s">
        <v>1421</v>
      </c>
      <c r="I15" s="115" t="s">
        <v>1245</v>
      </c>
      <c r="J15" s="115" t="s">
        <v>882</v>
      </c>
      <c r="K15" s="44">
        <v>1</v>
      </c>
      <c r="L15" s="75">
        <f>IF(COUNT(O15,Q15,S15,U15,W15)&gt;0,SUM(O15,Q15,S15,U15,W15)/COUNT(O15,Q15,S15,U15,W15),"")</f>
        <v>1</v>
      </c>
      <c r="M15" s="48"/>
      <c r="N15" s="48">
        <v>16</v>
      </c>
      <c r="O15" s="25">
        <v>1</v>
      </c>
      <c r="P15" s="28">
        <v>1</v>
      </c>
      <c r="Q15" s="25"/>
      <c r="R15" s="43">
        <v>1</v>
      </c>
      <c r="S15" s="25"/>
      <c r="T15" s="28">
        <v>1</v>
      </c>
      <c r="U15" s="25"/>
      <c r="V15" s="28">
        <v>1</v>
      </c>
      <c r="W15" s="25"/>
      <c r="X15" s="23"/>
      <c r="Y15" s="24"/>
    </row>
    <row r="16" spans="1:26" ht="164.1" outlineLevel="1">
      <c r="A16" s="85">
        <v>7</v>
      </c>
      <c r="B16" s="121"/>
      <c r="C16" s="122" t="s">
        <v>17</v>
      </c>
      <c r="D16" s="115">
        <v>4</v>
      </c>
      <c r="E16" s="114" t="s">
        <v>23</v>
      </c>
      <c r="F16" s="114" t="s">
        <v>43</v>
      </c>
      <c r="G16" s="114" t="s">
        <v>198</v>
      </c>
      <c r="H16" s="119" t="s">
        <v>1421</v>
      </c>
      <c r="I16" s="115" t="s">
        <v>1246</v>
      </c>
      <c r="J16" s="115" t="s">
        <v>881</v>
      </c>
      <c r="K16" s="44">
        <v>1</v>
      </c>
      <c r="L16" s="75">
        <f>IF(COUNT(O16,Q16,S16,U16,W16)&gt;0,SUM(O16,Q16,S16,U16,W16)/COUNT(O16,Q16,S16,U16,W16),"")</f>
        <v>1</v>
      </c>
      <c r="M16" s="48"/>
      <c r="N16" s="48">
        <v>16</v>
      </c>
      <c r="O16" s="25">
        <v>1</v>
      </c>
      <c r="P16" s="28">
        <v>1</v>
      </c>
      <c r="Q16" s="25"/>
      <c r="R16" s="43">
        <v>1</v>
      </c>
      <c r="S16" s="25"/>
      <c r="T16" s="28">
        <v>1</v>
      </c>
      <c r="U16" s="25"/>
      <c r="V16" s="28">
        <v>1</v>
      </c>
      <c r="W16" s="25"/>
      <c r="X16" s="23"/>
      <c r="Y16" s="24"/>
    </row>
    <row r="17" spans="1:26" ht="318" outlineLevel="1">
      <c r="A17" s="79">
        <v>8</v>
      </c>
      <c r="B17" s="117"/>
      <c r="C17" s="118" t="s">
        <v>17</v>
      </c>
      <c r="D17" s="115">
        <v>5</v>
      </c>
      <c r="E17" s="115" t="s">
        <v>24</v>
      </c>
      <c r="F17" s="115" t="s">
        <v>27</v>
      </c>
      <c r="G17" s="115" t="s">
        <v>880</v>
      </c>
      <c r="H17" s="119" t="s">
        <v>1421</v>
      </c>
      <c r="I17" s="115" t="s">
        <v>1380</v>
      </c>
      <c r="J17" s="115" t="s">
        <v>1063</v>
      </c>
      <c r="K17" s="44">
        <v>1</v>
      </c>
      <c r="L17" s="75">
        <f>IF(COUNT(O17,Q17,S17,U17,W17)&gt;0,SUM(O17,Q17,S17,U17,W17)/COUNT(O17,Q17,S17,U17,W17),"")</f>
        <v>1</v>
      </c>
      <c r="M17" s="48"/>
      <c r="N17" s="48">
        <v>16</v>
      </c>
      <c r="O17" s="25">
        <v>1</v>
      </c>
      <c r="P17" s="28">
        <v>1</v>
      </c>
      <c r="Q17" s="25"/>
      <c r="R17" s="43">
        <v>1</v>
      </c>
      <c r="S17" s="25"/>
      <c r="T17" s="28">
        <v>1</v>
      </c>
      <c r="U17" s="25"/>
      <c r="V17" s="28">
        <v>1</v>
      </c>
      <c r="W17" s="25"/>
      <c r="X17" s="23"/>
      <c r="Y17" s="24"/>
    </row>
    <row r="18" spans="1:26" s="37" customFormat="1" ht="21" customHeight="1">
      <c r="A18" s="34" t="s">
        <v>206</v>
      </c>
      <c r="B18" s="57"/>
      <c r="C18" s="57"/>
      <c r="D18" s="57"/>
      <c r="E18" s="57"/>
      <c r="F18" s="57"/>
      <c r="G18" s="57"/>
      <c r="H18" s="57"/>
      <c r="I18" s="57"/>
      <c r="J18" s="57"/>
      <c r="K18" s="57"/>
      <c r="L18" s="57"/>
      <c r="M18" s="48"/>
      <c r="N18" s="48"/>
      <c r="O18" s="35"/>
      <c r="P18" s="35"/>
      <c r="Q18" s="35"/>
      <c r="R18" s="49"/>
      <c r="S18" s="35"/>
      <c r="T18" s="35"/>
      <c r="U18" s="35"/>
      <c r="V18" s="35"/>
      <c r="W18" s="35"/>
      <c r="X18" s="36"/>
      <c r="Y18" s="11"/>
    </row>
    <row r="19" spans="1:26" outlineLevel="1">
      <c r="A19" s="73">
        <v>14</v>
      </c>
      <c r="B19" s="73"/>
      <c r="C19" s="74" t="s">
        <v>17</v>
      </c>
      <c r="D19" s="81">
        <v>6</v>
      </c>
      <c r="E19" s="81" t="s">
        <v>26</v>
      </c>
      <c r="F19" s="81" t="s">
        <v>28</v>
      </c>
      <c r="G19" s="81"/>
      <c r="H19" s="82" t="s">
        <v>333</v>
      </c>
      <c r="I19" s="81"/>
      <c r="J19" s="81"/>
      <c r="K19" s="44">
        <v>0</v>
      </c>
      <c r="L19" s="75" t="str">
        <f>IF(COUNT(O19,Q19,S19,U19,W19)&gt;0,SUM(O19,Q19,S19,U19,W19)/COUNT(O19,Q19,S19,U19,W19),"")</f>
        <v/>
      </c>
      <c r="M19" s="48"/>
      <c r="N19" s="48">
        <v>1</v>
      </c>
      <c r="O19" s="25"/>
      <c r="P19" s="28">
        <v>1</v>
      </c>
      <c r="Q19" s="25"/>
      <c r="R19" s="43">
        <v>1</v>
      </c>
      <c r="S19" s="25"/>
      <c r="T19" s="28">
        <v>1</v>
      </c>
      <c r="U19" s="25"/>
      <c r="V19" s="28">
        <v>1</v>
      </c>
      <c r="W19" s="25"/>
      <c r="X19" s="23"/>
      <c r="Y19" s="24"/>
    </row>
    <row r="20" spans="1:26" ht="202.2" outlineLevel="1">
      <c r="A20" s="85">
        <v>15</v>
      </c>
      <c r="B20" s="85"/>
      <c r="C20" s="80" t="s">
        <v>17</v>
      </c>
      <c r="D20" s="111" t="s">
        <v>129</v>
      </c>
      <c r="E20" s="112" t="s">
        <v>22</v>
      </c>
      <c r="F20" s="112" t="s">
        <v>52</v>
      </c>
      <c r="G20" s="112" t="s">
        <v>878</v>
      </c>
      <c r="H20" s="78" t="s">
        <v>1422</v>
      </c>
      <c r="I20" s="112" t="s">
        <v>1381</v>
      </c>
      <c r="J20" s="112" t="s">
        <v>315</v>
      </c>
      <c r="K20" s="44">
        <v>1</v>
      </c>
      <c r="L20" s="75">
        <f>IF(COUNT(O20,Q20,S20,U20,W20)&gt;0,SUM(O20,Q20,S20,U20,W20)/COUNT(O20,Q20,S20,U20,W20),"")</f>
        <v>1</v>
      </c>
      <c r="M20" s="48"/>
      <c r="N20" s="48">
        <v>4</v>
      </c>
      <c r="O20" s="25">
        <v>1</v>
      </c>
      <c r="P20" s="28">
        <v>1</v>
      </c>
      <c r="Q20" s="25"/>
      <c r="R20" s="43">
        <v>1</v>
      </c>
      <c r="S20" s="25"/>
      <c r="T20" s="28">
        <v>1</v>
      </c>
      <c r="U20" s="25"/>
      <c r="V20" s="28">
        <v>1</v>
      </c>
      <c r="W20" s="25"/>
      <c r="X20" s="23"/>
      <c r="Y20" s="24"/>
    </row>
    <row r="21" spans="1:26" outlineLevel="1">
      <c r="A21" s="73">
        <v>16</v>
      </c>
      <c r="B21" s="73"/>
      <c r="C21" s="74" t="s">
        <v>17</v>
      </c>
      <c r="D21" s="81" t="s">
        <v>130</v>
      </c>
      <c r="E21" s="81" t="s">
        <v>218</v>
      </c>
      <c r="F21" s="81" t="s">
        <v>49</v>
      </c>
      <c r="G21" s="81"/>
      <c r="H21" s="120" t="s">
        <v>333</v>
      </c>
      <c r="I21" s="81"/>
      <c r="J21" s="81"/>
      <c r="K21" s="44">
        <v>0</v>
      </c>
      <c r="L21" s="75" t="str">
        <f>IF(COUNT(O21,Q21,S21,U21,W21)&gt;0,SUM(O21,Q21,S21,U21,W21)/COUNT(O21,Q21,S21,U21,W21),"")</f>
        <v/>
      </c>
      <c r="M21" s="48"/>
      <c r="N21" s="48">
        <v>1</v>
      </c>
      <c r="O21" s="25"/>
      <c r="P21" s="28">
        <v>1</v>
      </c>
      <c r="Q21" s="25"/>
      <c r="R21" s="43">
        <v>1</v>
      </c>
      <c r="S21" s="25"/>
      <c r="T21" s="28">
        <v>1</v>
      </c>
      <c r="U21" s="25"/>
      <c r="V21" s="28">
        <v>1</v>
      </c>
      <c r="W21" s="25"/>
      <c r="X21" s="23"/>
      <c r="Y21" s="24"/>
    </row>
    <row r="22" spans="1:26" ht="27" customHeight="1" outlineLevel="2">
      <c r="A22" s="73">
        <v>17</v>
      </c>
      <c r="B22" s="73"/>
      <c r="C22" s="120" t="s">
        <v>17</v>
      </c>
      <c r="D22" s="120" t="s">
        <v>29</v>
      </c>
      <c r="E22" s="81" t="s">
        <v>30</v>
      </c>
      <c r="F22" s="81" t="s">
        <v>42</v>
      </c>
      <c r="G22" s="120"/>
      <c r="H22" s="120" t="s">
        <v>333</v>
      </c>
      <c r="I22" s="120"/>
      <c r="J22" s="120" t="s">
        <v>413</v>
      </c>
      <c r="K22" s="44">
        <v>0</v>
      </c>
      <c r="L22" s="75"/>
      <c r="M22" s="48"/>
      <c r="N22" s="48"/>
      <c r="O22" s="25"/>
      <c r="P22" s="28">
        <v>1</v>
      </c>
      <c r="Q22" s="25"/>
      <c r="R22" s="43">
        <v>1</v>
      </c>
      <c r="S22" s="25"/>
      <c r="T22" s="28">
        <v>1</v>
      </c>
      <c r="U22" s="25"/>
      <c r="V22" s="28">
        <v>1</v>
      </c>
      <c r="W22" s="25"/>
      <c r="X22" s="23"/>
      <c r="Y22" s="24"/>
    </row>
    <row r="23" spans="1:26" s="38" customFormat="1" ht="365.7" outlineLevel="2">
      <c r="A23" s="85">
        <v>183</v>
      </c>
      <c r="B23" s="85" t="s">
        <v>888</v>
      </c>
      <c r="C23" s="80" t="s">
        <v>17</v>
      </c>
      <c r="D23" s="112" t="s">
        <v>411</v>
      </c>
      <c r="E23" s="111" t="s">
        <v>909</v>
      </c>
      <c r="F23" s="112"/>
      <c r="G23" s="112" t="s">
        <v>424</v>
      </c>
      <c r="H23" s="78" t="s">
        <v>1422</v>
      </c>
      <c r="I23" s="115" t="s">
        <v>1390</v>
      </c>
      <c r="J23" s="147" t="s">
        <v>1391</v>
      </c>
      <c r="K23" s="44">
        <v>1</v>
      </c>
      <c r="L23" s="75">
        <f>IF(COUNT(O23,Q23,S23,U23,W23)&gt;0,SUM(O23,Q23,S23,U23,W23)/COUNT(O23,Q23,S23,U23,W23),"")</f>
        <v>1</v>
      </c>
      <c r="M23" s="48"/>
      <c r="N23" s="48">
        <v>4</v>
      </c>
      <c r="O23" s="42">
        <v>1</v>
      </c>
      <c r="P23" s="43"/>
      <c r="Q23" s="42"/>
      <c r="R23" s="43"/>
      <c r="S23" s="42"/>
      <c r="T23" s="43"/>
      <c r="U23" s="42"/>
      <c r="V23" s="43"/>
      <c r="W23" s="42"/>
      <c r="X23" s="65"/>
      <c r="Y23" s="66"/>
      <c r="Z23" s="87" t="s">
        <v>891</v>
      </c>
    </row>
    <row r="24" spans="1:26" s="38" customFormat="1" ht="227.7" outlineLevel="2">
      <c r="A24" s="85">
        <v>184</v>
      </c>
      <c r="B24" s="85" t="s">
        <v>888</v>
      </c>
      <c r="C24" s="80" t="s">
        <v>17</v>
      </c>
      <c r="D24" s="111" t="s">
        <v>412</v>
      </c>
      <c r="E24" s="111" t="s">
        <v>910</v>
      </c>
      <c r="F24" s="111"/>
      <c r="G24" s="112" t="s">
        <v>424</v>
      </c>
      <c r="H24" s="78" t="s">
        <v>1423</v>
      </c>
      <c r="I24" s="115" t="s">
        <v>1407</v>
      </c>
      <c r="J24" s="77" t="s">
        <v>1392</v>
      </c>
      <c r="K24" s="44">
        <v>1</v>
      </c>
      <c r="L24" s="75">
        <f>IF(COUNT(O24,Q24,S24,U24,W24)&gt;0,SUM(O24,Q24,S24,U24,W24)/COUNT(O24,Q24,S24,U24,W24),"")</f>
        <v>1</v>
      </c>
      <c r="M24" s="48"/>
      <c r="N24" s="48" t="s">
        <v>1004</v>
      </c>
      <c r="O24" s="42">
        <v>1</v>
      </c>
      <c r="P24" s="43"/>
      <c r="Q24" s="42"/>
      <c r="R24" s="43"/>
      <c r="S24" s="42"/>
      <c r="T24" s="43"/>
      <c r="U24" s="42"/>
      <c r="V24" s="43"/>
      <c r="W24" s="42"/>
      <c r="X24" s="65"/>
      <c r="Y24" s="66"/>
      <c r="Z24" s="87" t="s">
        <v>891</v>
      </c>
    </row>
    <row r="25" spans="1:26" ht="239.7" outlineLevel="2">
      <c r="A25" s="121">
        <v>18</v>
      </c>
      <c r="B25" s="85" t="s">
        <v>888</v>
      </c>
      <c r="C25" s="67" t="s">
        <v>17</v>
      </c>
      <c r="D25" s="111" t="s">
        <v>31</v>
      </c>
      <c r="E25" s="111" t="s">
        <v>237</v>
      </c>
      <c r="F25" s="111" t="s">
        <v>238</v>
      </c>
      <c r="G25" s="112" t="s">
        <v>425</v>
      </c>
      <c r="H25" s="78" t="s">
        <v>1424</v>
      </c>
      <c r="I25" s="111" t="s">
        <v>1401</v>
      </c>
      <c r="J25" s="77" t="s">
        <v>1393</v>
      </c>
      <c r="K25" s="44">
        <v>1</v>
      </c>
      <c r="L25" s="75">
        <f>IF(COUNT(O25,Q25,S25,U25,W25)&gt;0,SUM(O25,Q25,S25,U25,W25)/COUNT(O25,Q25,S25,U25,W25),"")</f>
        <v>1</v>
      </c>
      <c r="M25" s="48"/>
      <c r="N25" s="48" t="s">
        <v>1009</v>
      </c>
      <c r="O25" s="42">
        <v>1</v>
      </c>
      <c r="P25" s="28">
        <v>1</v>
      </c>
      <c r="Q25" s="25"/>
      <c r="R25" s="43">
        <v>1</v>
      </c>
      <c r="S25" s="25"/>
      <c r="T25" s="28">
        <v>1</v>
      </c>
      <c r="U25" s="25"/>
      <c r="V25" s="28">
        <v>1</v>
      </c>
      <c r="W25" s="25"/>
      <c r="X25" s="23"/>
      <c r="Y25" s="24"/>
      <c r="Z25" s="87" t="s">
        <v>891</v>
      </c>
    </row>
    <row r="26" spans="1:26" ht="245.1" outlineLevel="2">
      <c r="A26" s="121">
        <v>19</v>
      </c>
      <c r="B26" s="85" t="s">
        <v>888</v>
      </c>
      <c r="C26" s="80" t="s">
        <v>17</v>
      </c>
      <c r="D26" s="111" t="s">
        <v>32</v>
      </c>
      <c r="E26" s="111" t="s">
        <v>1215</v>
      </c>
      <c r="F26" s="111" t="s">
        <v>876</v>
      </c>
      <c r="G26" s="112" t="s">
        <v>854</v>
      </c>
      <c r="H26" s="78" t="s">
        <v>1425</v>
      </c>
      <c r="I26" s="111" t="s">
        <v>1408</v>
      </c>
      <c r="J26" s="59" t="s">
        <v>1247</v>
      </c>
      <c r="K26" s="44">
        <v>1</v>
      </c>
      <c r="L26" s="75">
        <f>IF(COUNT(O26,Q26,S26,U26,W26)&gt;0,SUM(O26,Q26,S26,U26,W26)/COUNT(O26,Q26,S26,U26,W26),"")</f>
        <v>1</v>
      </c>
      <c r="M26" s="48"/>
      <c r="N26" s="48" t="s">
        <v>1165</v>
      </c>
      <c r="O26" s="42">
        <v>1</v>
      </c>
      <c r="P26" s="28">
        <v>1</v>
      </c>
      <c r="Q26" s="25"/>
      <c r="R26" s="43">
        <v>1</v>
      </c>
      <c r="S26" s="25"/>
      <c r="T26" s="28">
        <v>1</v>
      </c>
      <c r="U26" s="25"/>
      <c r="V26" s="28">
        <v>1</v>
      </c>
      <c r="W26" s="25"/>
      <c r="X26" s="23"/>
      <c r="Y26" s="24"/>
      <c r="Z26" s="87" t="s">
        <v>892</v>
      </c>
    </row>
    <row r="27" spans="1:26" ht="77.400000000000006" outlineLevel="2">
      <c r="A27" s="85">
        <v>20</v>
      </c>
      <c r="B27" s="85"/>
      <c r="C27" s="80" t="s">
        <v>17</v>
      </c>
      <c r="D27" s="112" t="s">
        <v>33</v>
      </c>
      <c r="E27" s="112" t="s">
        <v>34</v>
      </c>
      <c r="F27" s="112" t="s">
        <v>46</v>
      </c>
      <c r="G27" s="112" t="s">
        <v>859</v>
      </c>
      <c r="H27" s="78" t="s">
        <v>1426</v>
      </c>
      <c r="I27" s="77" t="s">
        <v>1345</v>
      </c>
      <c r="J27" s="77" t="s">
        <v>1010</v>
      </c>
      <c r="K27" s="44">
        <v>1</v>
      </c>
      <c r="L27" s="75">
        <f>IF(COUNT(O27,Q27,S27,U27,W27)&gt;0,SUM(O27,Q27,S27,U27,W27)/COUNT(O27,Q27,S27,U27,W27),"")</f>
        <v>1</v>
      </c>
      <c r="M27" s="48"/>
      <c r="N27" s="48" t="s">
        <v>409</v>
      </c>
      <c r="O27" s="42">
        <v>1</v>
      </c>
      <c r="P27" s="28">
        <v>1</v>
      </c>
      <c r="Q27" s="25"/>
      <c r="R27" s="43">
        <v>1</v>
      </c>
      <c r="S27" s="25"/>
      <c r="T27" s="28">
        <v>1</v>
      </c>
      <c r="U27" s="25"/>
      <c r="V27" s="28">
        <v>1</v>
      </c>
      <c r="W27" s="25"/>
      <c r="X27" s="23"/>
      <c r="Y27" s="24"/>
      <c r="Z27" s="87" t="s">
        <v>893</v>
      </c>
    </row>
    <row r="28" spans="1:26" s="38" customFormat="1" outlineLevel="1">
      <c r="A28" s="73">
        <v>106</v>
      </c>
      <c r="B28" s="124"/>
      <c r="C28" s="74" t="s">
        <v>17</v>
      </c>
      <c r="D28" s="81" t="s">
        <v>239</v>
      </c>
      <c r="E28" s="81" t="s">
        <v>244</v>
      </c>
      <c r="F28" s="81" t="s">
        <v>247</v>
      </c>
      <c r="G28" s="108"/>
      <c r="H28" s="125" t="s">
        <v>333</v>
      </c>
      <c r="I28" s="81"/>
      <c r="J28" s="81"/>
      <c r="K28" s="44">
        <v>0</v>
      </c>
      <c r="L28" s="75"/>
      <c r="M28" s="48"/>
      <c r="N28" s="48"/>
      <c r="O28" s="42"/>
      <c r="P28" s="43"/>
      <c r="Q28" s="42"/>
      <c r="R28" s="43"/>
      <c r="S28" s="42"/>
      <c r="T28" s="43"/>
      <c r="U28" s="42"/>
      <c r="V28" s="43"/>
      <c r="W28" s="42"/>
      <c r="X28" s="40"/>
      <c r="Y28" s="41"/>
    </row>
    <row r="29" spans="1:26" s="38" customFormat="1" ht="27" customHeight="1" outlineLevel="2">
      <c r="A29" s="73">
        <v>107</v>
      </c>
      <c r="B29" s="124"/>
      <c r="C29" s="74" t="s">
        <v>17</v>
      </c>
      <c r="D29" s="74" t="s">
        <v>240</v>
      </c>
      <c r="E29" s="81" t="s">
        <v>245</v>
      </c>
      <c r="F29" s="81" t="s">
        <v>246</v>
      </c>
      <c r="G29" s="108"/>
      <c r="H29" s="125" t="s">
        <v>333</v>
      </c>
      <c r="I29" s="81"/>
      <c r="J29" s="81" t="s">
        <v>1248</v>
      </c>
      <c r="K29" s="44">
        <v>0</v>
      </c>
      <c r="L29" s="75"/>
      <c r="M29" s="48"/>
      <c r="N29" s="48"/>
      <c r="O29" s="42"/>
      <c r="P29" s="43"/>
      <c r="Q29" s="42"/>
      <c r="R29" s="43"/>
      <c r="S29" s="42"/>
      <c r="T29" s="43"/>
      <c r="U29" s="42"/>
      <c r="V29" s="43"/>
      <c r="W29" s="42"/>
      <c r="X29" s="40"/>
      <c r="Y29" s="41"/>
    </row>
    <row r="30" spans="1:26" s="38" customFormat="1" ht="51.6" outlineLevel="2">
      <c r="A30" s="79"/>
      <c r="B30" s="79"/>
      <c r="C30" s="80" t="s">
        <v>17</v>
      </c>
      <c r="D30" s="112" t="s">
        <v>434</v>
      </c>
      <c r="E30" s="111" t="s">
        <v>435</v>
      </c>
      <c r="F30" s="112" t="s">
        <v>246</v>
      </c>
      <c r="G30" s="109"/>
      <c r="H30" s="78" t="s">
        <v>1427</v>
      </c>
      <c r="I30" s="115" t="s">
        <v>1249</v>
      </c>
      <c r="J30" s="112" t="s">
        <v>480</v>
      </c>
      <c r="K30" s="44">
        <v>1</v>
      </c>
      <c r="L30" s="75">
        <f>IF(COUNT(O30,Q30,S30,U30,W30)&gt;0,SUM(O30,Q30,S30,U30,W30)/COUNT(O30,Q30,S30,U30,W30),"")</f>
        <v>1</v>
      </c>
      <c r="M30" s="48"/>
      <c r="N30" s="48" t="s">
        <v>407</v>
      </c>
      <c r="O30" s="42">
        <v>1</v>
      </c>
      <c r="P30" s="43"/>
      <c r="Q30" s="42"/>
      <c r="R30" s="43"/>
      <c r="S30" s="42"/>
      <c r="T30" s="43"/>
      <c r="U30" s="42"/>
      <c r="V30" s="43"/>
      <c r="W30" s="42"/>
      <c r="X30" s="65"/>
      <c r="Y30" s="66"/>
    </row>
    <row r="31" spans="1:26" s="38" customFormat="1" ht="25.8" outlineLevel="2">
      <c r="A31" s="73"/>
      <c r="B31" s="124"/>
      <c r="C31" s="74" t="s">
        <v>17</v>
      </c>
      <c r="D31" s="74" t="s">
        <v>432</v>
      </c>
      <c r="E31" s="81" t="s">
        <v>472</v>
      </c>
      <c r="F31" s="81"/>
      <c r="G31" s="108"/>
      <c r="H31" s="125" t="s">
        <v>333</v>
      </c>
      <c r="I31" s="81"/>
      <c r="J31" s="81"/>
      <c r="K31" s="44">
        <v>0</v>
      </c>
      <c r="L31" s="76"/>
      <c r="M31" s="48"/>
      <c r="N31" s="48"/>
      <c r="O31" s="42"/>
      <c r="P31" s="43"/>
      <c r="Q31" s="42"/>
      <c r="R31" s="43"/>
      <c r="S31" s="42"/>
      <c r="T31" s="43"/>
      <c r="U31" s="42"/>
      <c r="V31" s="43"/>
      <c r="W31" s="42"/>
      <c r="X31" s="65"/>
      <c r="Y31" s="66"/>
    </row>
    <row r="32" spans="1:26" s="38" customFormat="1" ht="164.7" outlineLevel="2">
      <c r="A32" s="79"/>
      <c r="B32" s="85" t="s">
        <v>888</v>
      </c>
      <c r="C32" s="67" t="s">
        <v>17</v>
      </c>
      <c r="D32" s="111" t="s">
        <v>473</v>
      </c>
      <c r="E32" s="111" t="s">
        <v>885</v>
      </c>
      <c r="F32" s="111" t="s">
        <v>246</v>
      </c>
      <c r="G32" s="111"/>
      <c r="H32" s="78" t="s">
        <v>1428</v>
      </c>
      <c r="I32" s="111" t="s">
        <v>1409</v>
      </c>
      <c r="J32" s="112" t="s">
        <v>1047</v>
      </c>
      <c r="K32" s="44">
        <v>1</v>
      </c>
      <c r="L32" s="75">
        <f t="shared" ref="L32:L38" si="0">IF(COUNT(O32,Q32,S32,U32,W32)&gt;0,SUM(O32,Q32,S32,U32,W32)/COUNT(O32,Q32,S32,U32,W32),"")</f>
        <v>1</v>
      </c>
      <c r="M32" s="48"/>
      <c r="N32" s="48">
        <v>9</v>
      </c>
      <c r="O32" s="42">
        <v>1</v>
      </c>
      <c r="P32" s="43"/>
      <c r="Q32" s="42"/>
      <c r="R32" s="43"/>
      <c r="S32" s="42"/>
      <c r="T32" s="43"/>
      <c r="U32" s="42"/>
      <c r="V32" s="43"/>
      <c r="W32" s="42"/>
      <c r="X32" s="65"/>
      <c r="Y32" s="66"/>
      <c r="Z32" s="87"/>
    </row>
    <row r="33" spans="1:26" s="38" customFormat="1" ht="164.1" outlineLevel="2">
      <c r="A33" s="79"/>
      <c r="B33" s="85" t="s">
        <v>888</v>
      </c>
      <c r="C33" s="67" t="s">
        <v>17</v>
      </c>
      <c r="D33" s="111" t="s">
        <v>474</v>
      </c>
      <c r="E33" s="111" t="s">
        <v>886</v>
      </c>
      <c r="F33" s="111" t="s">
        <v>246</v>
      </c>
      <c r="G33" s="111"/>
      <c r="H33" s="78" t="s">
        <v>1429</v>
      </c>
      <c r="I33" s="111" t="s">
        <v>1250</v>
      </c>
      <c r="J33" s="112" t="s">
        <v>1251</v>
      </c>
      <c r="K33" s="44">
        <v>1</v>
      </c>
      <c r="L33" s="75">
        <f t="shared" si="0"/>
        <v>1</v>
      </c>
      <c r="M33" s="48"/>
      <c r="N33" s="48">
        <v>8</v>
      </c>
      <c r="O33" s="42">
        <v>1</v>
      </c>
      <c r="P33" s="43"/>
      <c r="Q33" s="42"/>
      <c r="R33" s="43"/>
      <c r="S33" s="42"/>
      <c r="T33" s="43"/>
      <c r="U33" s="42"/>
      <c r="V33" s="43"/>
      <c r="W33" s="42"/>
      <c r="X33" s="65"/>
      <c r="Y33" s="66"/>
      <c r="Z33" s="87"/>
    </row>
    <row r="34" spans="1:26" s="38" customFormat="1" ht="164.1" outlineLevel="2">
      <c r="A34" s="79"/>
      <c r="B34" s="85" t="s">
        <v>888</v>
      </c>
      <c r="C34" s="67" t="s">
        <v>17</v>
      </c>
      <c r="D34" s="111" t="s">
        <v>475</v>
      </c>
      <c r="E34" s="111" t="s">
        <v>934</v>
      </c>
      <c r="F34" s="111" t="s">
        <v>246</v>
      </c>
      <c r="G34" s="111"/>
      <c r="H34" s="78" t="s">
        <v>1429</v>
      </c>
      <c r="I34" s="111" t="s">
        <v>1250</v>
      </c>
      <c r="J34" s="112" t="s">
        <v>1052</v>
      </c>
      <c r="K34" s="44">
        <v>1</v>
      </c>
      <c r="L34" s="75">
        <f t="shared" si="0"/>
        <v>1</v>
      </c>
      <c r="M34" s="48"/>
      <c r="N34" s="48">
        <v>8</v>
      </c>
      <c r="O34" s="42">
        <v>1</v>
      </c>
      <c r="P34" s="43"/>
      <c r="Q34" s="42"/>
      <c r="R34" s="43"/>
      <c r="S34" s="42"/>
      <c r="T34" s="43"/>
      <c r="U34" s="42"/>
      <c r="V34" s="43"/>
      <c r="W34" s="42"/>
      <c r="X34" s="65"/>
      <c r="Y34" s="66"/>
      <c r="Z34" s="87"/>
    </row>
    <row r="35" spans="1:26" s="38" customFormat="1" ht="176.7" outlineLevel="2">
      <c r="A35" s="79"/>
      <c r="B35" s="85" t="s">
        <v>888</v>
      </c>
      <c r="C35" s="80" t="s">
        <v>17</v>
      </c>
      <c r="D35" s="112" t="s">
        <v>476</v>
      </c>
      <c r="E35" s="111" t="s">
        <v>481</v>
      </c>
      <c r="F35" s="112" t="s">
        <v>246</v>
      </c>
      <c r="G35" s="109" t="s">
        <v>1065</v>
      </c>
      <c r="H35" s="78" t="s">
        <v>1421</v>
      </c>
      <c r="I35" s="112" t="s">
        <v>1166</v>
      </c>
      <c r="J35" s="112" t="s">
        <v>1163</v>
      </c>
      <c r="K35" s="44">
        <v>1</v>
      </c>
      <c r="L35" s="75">
        <f t="shared" si="0"/>
        <v>0.8</v>
      </c>
      <c r="M35" s="48"/>
      <c r="N35" s="48">
        <v>16</v>
      </c>
      <c r="O35" s="42">
        <v>0.8</v>
      </c>
      <c r="P35" s="43"/>
      <c r="Q35" s="42"/>
      <c r="R35" s="43"/>
      <c r="S35" s="42"/>
      <c r="T35" s="43"/>
      <c r="U35" s="42"/>
      <c r="V35" s="43"/>
      <c r="W35" s="42"/>
      <c r="X35" s="65"/>
      <c r="Y35" s="66"/>
      <c r="Z35" s="87"/>
    </row>
    <row r="36" spans="1:26" s="38" customFormat="1" ht="176.7" outlineLevel="2">
      <c r="A36" s="79"/>
      <c r="B36" s="85" t="s">
        <v>888</v>
      </c>
      <c r="C36" s="80" t="s">
        <v>17</v>
      </c>
      <c r="D36" s="112" t="s">
        <v>477</v>
      </c>
      <c r="E36" s="111" t="s">
        <v>482</v>
      </c>
      <c r="F36" s="112" t="s">
        <v>246</v>
      </c>
      <c r="G36" s="116" t="s">
        <v>1065</v>
      </c>
      <c r="H36" s="78" t="s">
        <v>1421</v>
      </c>
      <c r="I36" s="112" t="s">
        <v>1167</v>
      </c>
      <c r="J36" s="112" t="s">
        <v>1163</v>
      </c>
      <c r="K36" s="44">
        <v>1</v>
      </c>
      <c r="L36" s="75">
        <f t="shared" si="0"/>
        <v>0.8</v>
      </c>
      <c r="M36" s="48"/>
      <c r="N36" s="48">
        <v>16</v>
      </c>
      <c r="O36" s="42">
        <v>0.8</v>
      </c>
      <c r="P36" s="43"/>
      <c r="Q36" s="42"/>
      <c r="R36" s="43"/>
      <c r="S36" s="42"/>
      <c r="T36" s="43"/>
      <c r="U36" s="42"/>
      <c r="V36" s="43"/>
      <c r="W36" s="42"/>
      <c r="X36" s="65"/>
      <c r="Y36" s="66"/>
      <c r="Z36" s="87"/>
    </row>
    <row r="37" spans="1:26" s="38" customFormat="1" ht="176.7" outlineLevel="2">
      <c r="A37" s="79"/>
      <c r="B37" s="85" t="s">
        <v>888</v>
      </c>
      <c r="C37" s="80" t="s">
        <v>17</v>
      </c>
      <c r="D37" s="112" t="s">
        <v>478</v>
      </c>
      <c r="E37" s="111" t="s">
        <v>483</v>
      </c>
      <c r="F37" s="112" t="s">
        <v>246</v>
      </c>
      <c r="G37" s="116" t="s">
        <v>1065</v>
      </c>
      <c r="H37" s="78" t="s">
        <v>1421</v>
      </c>
      <c r="I37" s="112" t="s">
        <v>1168</v>
      </c>
      <c r="J37" s="112" t="s">
        <v>1163</v>
      </c>
      <c r="K37" s="44">
        <v>1</v>
      </c>
      <c r="L37" s="75">
        <f t="shared" si="0"/>
        <v>0.8</v>
      </c>
      <c r="M37" s="48"/>
      <c r="N37" s="48">
        <v>16</v>
      </c>
      <c r="O37" s="42">
        <v>0.8</v>
      </c>
      <c r="P37" s="43"/>
      <c r="Q37" s="42"/>
      <c r="R37" s="43"/>
      <c r="S37" s="42"/>
      <c r="T37" s="43"/>
      <c r="U37" s="42"/>
      <c r="V37" s="43"/>
      <c r="W37" s="42"/>
      <c r="X37" s="65"/>
      <c r="Y37" s="66"/>
      <c r="Z37" s="87"/>
    </row>
    <row r="38" spans="1:26" s="38" customFormat="1" ht="176.7" outlineLevel="2">
      <c r="A38" s="79"/>
      <c r="B38" s="85" t="s">
        <v>888</v>
      </c>
      <c r="C38" s="80" t="s">
        <v>17</v>
      </c>
      <c r="D38" s="112" t="s">
        <v>479</v>
      </c>
      <c r="E38" s="111" t="s">
        <v>484</v>
      </c>
      <c r="F38" s="112" t="s">
        <v>246</v>
      </c>
      <c r="G38" s="109" t="s">
        <v>1065</v>
      </c>
      <c r="H38" s="78" t="s">
        <v>1421</v>
      </c>
      <c r="I38" s="112" t="s">
        <v>1169</v>
      </c>
      <c r="J38" s="112" t="s">
        <v>1163</v>
      </c>
      <c r="K38" s="44">
        <v>1</v>
      </c>
      <c r="L38" s="75">
        <f t="shared" si="0"/>
        <v>0.8</v>
      </c>
      <c r="M38" s="48"/>
      <c r="N38" s="48">
        <v>16</v>
      </c>
      <c r="O38" s="42">
        <v>0.8</v>
      </c>
      <c r="P38" s="43"/>
      <c r="Q38" s="42"/>
      <c r="R38" s="43"/>
      <c r="S38" s="42"/>
      <c r="T38" s="43"/>
      <c r="U38" s="42"/>
      <c r="V38" s="43"/>
      <c r="W38" s="42"/>
      <c r="X38" s="65"/>
      <c r="Y38" s="66"/>
      <c r="Z38" s="87"/>
    </row>
    <row r="39" spans="1:26" s="38" customFormat="1" ht="25.8" outlineLevel="2">
      <c r="A39" s="73"/>
      <c r="B39" s="124"/>
      <c r="C39" s="74" t="s">
        <v>17</v>
      </c>
      <c r="D39" s="74" t="s">
        <v>433</v>
      </c>
      <c r="E39" s="81" t="s">
        <v>996</v>
      </c>
      <c r="F39" s="81"/>
      <c r="G39" s="108"/>
      <c r="H39" s="125" t="s">
        <v>333</v>
      </c>
      <c r="I39" s="81"/>
      <c r="J39" s="81"/>
      <c r="K39" s="44">
        <v>0</v>
      </c>
      <c r="L39" s="76"/>
      <c r="M39" s="48"/>
      <c r="N39" s="48"/>
      <c r="O39" s="42"/>
      <c r="P39" s="43"/>
      <c r="Q39" s="42"/>
      <c r="R39" s="43"/>
      <c r="S39" s="42"/>
      <c r="T39" s="43"/>
      <c r="U39" s="42"/>
      <c r="V39" s="43"/>
      <c r="W39" s="42"/>
      <c r="X39" s="65"/>
      <c r="Y39" s="66"/>
    </row>
    <row r="40" spans="1:26" s="38" customFormat="1" ht="126.3" outlineLevel="2">
      <c r="A40" s="79"/>
      <c r="B40" s="85" t="s">
        <v>888</v>
      </c>
      <c r="C40" s="80" t="s">
        <v>17</v>
      </c>
      <c r="D40" s="111" t="s">
        <v>485</v>
      </c>
      <c r="E40" s="111" t="s">
        <v>997</v>
      </c>
      <c r="F40" s="111" t="s">
        <v>246</v>
      </c>
      <c r="G40" s="109" t="s">
        <v>929</v>
      </c>
      <c r="H40" s="78" t="s">
        <v>1428</v>
      </c>
      <c r="I40" s="115" t="s">
        <v>1353</v>
      </c>
      <c r="J40" s="112" t="s">
        <v>1072</v>
      </c>
      <c r="K40" s="44">
        <v>1</v>
      </c>
      <c r="L40" s="75">
        <f t="shared" ref="L40:L46" si="1">IF(COUNT(O40,Q40,S40,U40,W40)&gt;0,SUM(O40,Q40,S40,U40,W40)/COUNT(O40,Q40,S40,U40,W40),"")</f>
        <v>1</v>
      </c>
      <c r="M40" s="48"/>
      <c r="N40" s="48">
        <v>9</v>
      </c>
      <c r="O40" s="42">
        <v>1</v>
      </c>
      <c r="P40" s="43"/>
      <c r="Q40" s="42"/>
      <c r="R40" s="43"/>
      <c r="S40" s="42"/>
      <c r="T40" s="43"/>
      <c r="U40" s="42"/>
      <c r="V40" s="43"/>
      <c r="W40" s="42"/>
      <c r="X40" s="65"/>
      <c r="Y40" s="66"/>
      <c r="Z40" s="87"/>
    </row>
    <row r="41" spans="1:26" s="38" customFormat="1" ht="129" outlineLevel="2">
      <c r="A41" s="79"/>
      <c r="B41" s="85" t="s">
        <v>888</v>
      </c>
      <c r="C41" s="80" t="s">
        <v>17</v>
      </c>
      <c r="D41" s="111" t="s">
        <v>486</v>
      </c>
      <c r="E41" s="111" t="s">
        <v>998</v>
      </c>
      <c r="F41" s="111" t="s">
        <v>246</v>
      </c>
      <c r="G41" s="109" t="s">
        <v>929</v>
      </c>
      <c r="H41" s="78" t="s">
        <v>1429</v>
      </c>
      <c r="I41" s="115" t="s">
        <v>1354</v>
      </c>
      <c r="J41" s="112" t="s">
        <v>1048</v>
      </c>
      <c r="K41" s="44">
        <v>1</v>
      </c>
      <c r="L41" s="75">
        <f t="shared" si="1"/>
        <v>1</v>
      </c>
      <c r="M41" s="48"/>
      <c r="N41" s="48">
        <v>8</v>
      </c>
      <c r="O41" s="42">
        <v>1</v>
      </c>
      <c r="P41" s="43"/>
      <c r="Q41" s="42"/>
      <c r="R41" s="43"/>
      <c r="S41" s="42"/>
      <c r="T41" s="43"/>
      <c r="U41" s="42"/>
      <c r="V41" s="43"/>
      <c r="W41" s="42"/>
      <c r="X41" s="65"/>
      <c r="Y41" s="66"/>
      <c r="Z41" s="87"/>
    </row>
    <row r="42" spans="1:26" s="38" customFormat="1" ht="129" outlineLevel="2">
      <c r="A42" s="79"/>
      <c r="B42" s="85" t="s">
        <v>888</v>
      </c>
      <c r="C42" s="80" t="s">
        <v>17</v>
      </c>
      <c r="D42" s="111" t="s">
        <v>487</v>
      </c>
      <c r="E42" s="111" t="s">
        <v>999</v>
      </c>
      <c r="F42" s="111" t="s">
        <v>246</v>
      </c>
      <c r="G42" s="109" t="s">
        <v>929</v>
      </c>
      <c r="H42" s="78" t="s">
        <v>1429</v>
      </c>
      <c r="I42" s="115" t="s">
        <v>1355</v>
      </c>
      <c r="J42" s="112" t="s">
        <v>1049</v>
      </c>
      <c r="K42" s="44">
        <v>1</v>
      </c>
      <c r="L42" s="75">
        <f t="shared" si="1"/>
        <v>1</v>
      </c>
      <c r="M42" s="48"/>
      <c r="N42" s="48">
        <v>8</v>
      </c>
      <c r="O42" s="42">
        <v>1</v>
      </c>
      <c r="P42" s="43"/>
      <c r="Q42" s="42"/>
      <c r="R42" s="43"/>
      <c r="S42" s="42"/>
      <c r="T42" s="43"/>
      <c r="U42" s="42"/>
      <c r="V42" s="43"/>
      <c r="W42" s="42"/>
      <c r="X42" s="65"/>
      <c r="Y42" s="66"/>
      <c r="Z42" s="87"/>
    </row>
    <row r="43" spans="1:26" s="38" customFormat="1" ht="151.80000000000001" outlineLevel="2">
      <c r="A43" s="79"/>
      <c r="B43" s="85" t="s">
        <v>888</v>
      </c>
      <c r="C43" s="80" t="s">
        <v>17</v>
      </c>
      <c r="D43" s="112" t="s">
        <v>488</v>
      </c>
      <c r="E43" s="111" t="s">
        <v>1000</v>
      </c>
      <c r="F43" s="112" t="s">
        <v>246</v>
      </c>
      <c r="G43" s="109" t="s">
        <v>929</v>
      </c>
      <c r="H43" s="78" t="s">
        <v>1421</v>
      </c>
      <c r="I43" s="112" t="s">
        <v>1170</v>
      </c>
      <c r="J43" s="112" t="s">
        <v>1050</v>
      </c>
      <c r="K43" s="44">
        <v>1</v>
      </c>
      <c r="L43" s="75">
        <f t="shared" si="1"/>
        <v>0.8</v>
      </c>
      <c r="M43" s="48"/>
      <c r="N43" s="48">
        <v>16</v>
      </c>
      <c r="O43" s="42">
        <v>0.8</v>
      </c>
      <c r="P43" s="43"/>
      <c r="Q43" s="42"/>
      <c r="R43" s="43"/>
      <c r="S43" s="42"/>
      <c r="T43" s="43"/>
      <c r="U43" s="42"/>
      <c r="V43" s="43"/>
      <c r="W43" s="42"/>
      <c r="X43" s="65"/>
      <c r="Y43" s="66"/>
      <c r="Z43" s="87"/>
    </row>
    <row r="44" spans="1:26" s="38" customFormat="1" ht="151.80000000000001" outlineLevel="2">
      <c r="A44" s="79"/>
      <c r="B44" s="85" t="s">
        <v>888</v>
      </c>
      <c r="C44" s="80" t="s">
        <v>17</v>
      </c>
      <c r="D44" s="112" t="s">
        <v>489</v>
      </c>
      <c r="E44" s="111" t="s">
        <v>1001</v>
      </c>
      <c r="F44" s="112" t="s">
        <v>246</v>
      </c>
      <c r="G44" s="109" t="s">
        <v>929</v>
      </c>
      <c r="H44" s="78" t="s">
        <v>1421</v>
      </c>
      <c r="I44" s="112" t="s">
        <v>1171</v>
      </c>
      <c r="J44" s="112" t="s">
        <v>1050</v>
      </c>
      <c r="K44" s="44">
        <v>1</v>
      </c>
      <c r="L44" s="75">
        <f t="shared" si="1"/>
        <v>0.8</v>
      </c>
      <c r="M44" s="48"/>
      <c r="N44" s="48">
        <v>16</v>
      </c>
      <c r="O44" s="42">
        <v>0.8</v>
      </c>
      <c r="P44" s="43"/>
      <c r="Q44" s="42"/>
      <c r="R44" s="43"/>
      <c r="S44" s="42"/>
      <c r="T44" s="43"/>
      <c r="U44" s="42"/>
      <c r="V44" s="43"/>
      <c r="W44" s="42"/>
      <c r="X44" s="65"/>
      <c r="Y44" s="66"/>
      <c r="Z44" s="87"/>
    </row>
    <row r="45" spans="1:26" s="38" customFormat="1" ht="151.80000000000001" outlineLevel="2">
      <c r="A45" s="79"/>
      <c r="B45" s="85" t="s">
        <v>888</v>
      </c>
      <c r="C45" s="80" t="s">
        <v>17</v>
      </c>
      <c r="D45" s="112" t="s">
        <v>490</v>
      </c>
      <c r="E45" s="111" t="s">
        <v>1002</v>
      </c>
      <c r="F45" s="112" t="s">
        <v>246</v>
      </c>
      <c r="G45" s="109" t="s">
        <v>929</v>
      </c>
      <c r="H45" s="78" t="s">
        <v>1421</v>
      </c>
      <c r="I45" s="112" t="s">
        <v>1172</v>
      </c>
      <c r="J45" s="112" t="s">
        <v>1050</v>
      </c>
      <c r="K45" s="44">
        <v>1</v>
      </c>
      <c r="L45" s="75">
        <f t="shared" si="1"/>
        <v>0.8</v>
      </c>
      <c r="M45" s="48"/>
      <c r="N45" s="48">
        <v>16</v>
      </c>
      <c r="O45" s="42">
        <v>0.8</v>
      </c>
      <c r="P45" s="43"/>
      <c r="Q45" s="42"/>
      <c r="R45" s="43"/>
      <c r="S45" s="42"/>
      <c r="T45" s="43"/>
      <c r="U45" s="42"/>
      <c r="V45" s="43"/>
      <c r="W45" s="42"/>
      <c r="X45" s="65"/>
      <c r="Y45" s="66"/>
      <c r="Z45" s="87"/>
    </row>
    <row r="46" spans="1:26" s="38" customFormat="1" ht="151.80000000000001" outlineLevel="2">
      <c r="A46" s="79"/>
      <c r="B46" s="85" t="s">
        <v>888</v>
      </c>
      <c r="C46" s="80" t="s">
        <v>17</v>
      </c>
      <c r="D46" s="112" t="s">
        <v>491</v>
      </c>
      <c r="E46" s="111" t="s">
        <v>1003</v>
      </c>
      <c r="F46" s="112" t="s">
        <v>246</v>
      </c>
      <c r="G46" s="109" t="s">
        <v>929</v>
      </c>
      <c r="H46" s="78" t="s">
        <v>1421</v>
      </c>
      <c r="I46" s="112" t="s">
        <v>1173</v>
      </c>
      <c r="J46" s="112" t="s">
        <v>1050</v>
      </c>
      <c r="K46" s="44">
        <v>1</v>
      </c>
      <c r="L46" s="75">
        <f t="shared" si="1"/>
        <v>0.8</v>
      </c>
      <c r="M46" s="48"/>
      <c r="N46" s="48">
        <v>16</v>
      </c>
      <c r="O46" s="42">
        <v>0.8</v>
      </c>
      <c r="P46" s="43"/>
      <c r="Q46" s="42"/>
      <c r="R46" s="43"/>
      <c r="S46" s="42"/>
      <c r="T46" s="43"/>
      <c r="U46" s="42"/>
      <c r="V46" s="43"/>
      <c r="W46" s="42"/>
      <c r="X46" s="65"/>
      <c r="Y46" s="66"/>
      <c r="Z46" s="87"/>
    </row>
    <row r="47" spans="1:26" s="38" customFormat="1" ht="36" customHeight="1" outlineLevel="2">
      <c r="A47" s="73">
        <v>108</v>
      </c>
      <c r="B47" s="124"/>
      <c r="C47" s="74" t="s">
        <v>17</v>
      </c>
      <c r="D47" s="74" t="s">
        <v>241</v>
      </c>
      <c r="E47" s="81" t="s">
        <v>436</v>
      </c>
      <c r="F47" s="81" t="s">
        <v>471</v>
      </c>
      <c r="G47" s="108" t="s">
        <v>859</v>
      </c>
      <c r="H47" s="125" t="s">
        <v>333</v>
      </c>
      <c r="I47" s="81"/>
      <c r="J47" s="81" t="s">
        <v>248</v>
      </c>
      <c r="K47" s="44">
        <v>0</v>
      </c>
      <c r="L47" s="76"/>
      <c r="M47" s="48"/>
      <c r="N47" s="48">
        <v>3</v>
      </c>
      <c r="O47" s="42"/>
      <c r="P47" s="43"/>
      <c r="Q47" s="42"/>
      <c r="R47" s="43"/>
      <c r="S47" s="42"/>
      <c r="T47" s="43"/>
      <c r="U47" s="42"/>
      <c r="V47" s="43"/>
      <c r="W47" s="42"/>
      <c r="X47" s="40"/>
      <c r="Y47" s="41"/>
    </row>
    <row r="48" spans="1:26" s="38" customFormat="1" ht="90.3" outlineLevel="2">
      <c r="A48" s="79"/>
      <c r="B48" s="79"/>
      <c r="C48" s="80" t="s">
        <v>17</v>
      </c>
      <c r="D48" s="112" t="s">
        <v>445</v>
      </c>
      <c r="E48" s="111" t="s">
        <v>435</v>
      </c>
      <c r="F48" s="112" t="s">
        <v>471</v>
      </c>
      <c r="G48" s="109" t="s">
        <v>859</v>
      </c>
      <c r="H48" s="78" t="s">
        <v>1422</v>
      </c>
      <c r="I48" s="111" t="s">
        <v>1174</v>
      </c>
      <c r="J48" s="77" t="s">
        <v>1216</v>
      </c>
      <c r="K48" s="44">
        <v>1</v>
      </c>
      <c r="L48" s="75">
        <f t="shared" ref="L48:L55" si="2">IF(COUNT(O48,Q48,S48,U48,W48)&gt;0,SUM(O48,Q48,S48,U48,W48)/COUNT(O48,Q48,S48,U48,W48),"")</f>
        <v>1</v>
      </c>
      <c r="M48" s="48"/>
      <c r="N48" s="48">
        <v>4</v>
      </c>
      <c r="O48" s="42">
        <v>1</v>
      </c>
      <c r="P48" s="43"/>
      <c r="Q48" s="42"/>
      <c r="R48" s="43"/>
      <c r="S48" s="42"/>
      <c r="T48" s="43"/>
      <c r="U48" s="42"/>
      <c r="V48" s="43"/>
      <c r="W48" s="42"/>
      <c r="X48" s="65"/>
      <c r="Y48" s="66"/>
    </row>
    <row r="49" spans="1:26" s="38" customFormat="1" ht="409.5" outlineLevel="2">
      <c r="A49" s="79"/>
      <c r="B49" s="85" t="s">
        <v>888</v>
      </c>
      <c r="C49" s="67" t="s">
        <v>17</v>
      </c>
      <c r="D49" s="111" t="s">
        <v>446</v>
      </c>
      <c r="E49" s="111" t="s">
        <v>437</v>
      </c>
      <c r="F49" s="111" t="s">
        <v>471</v>
      </c>
      <c r="G49" s="109" t="s">
        <v>859</v>
      </c>
      <c r="H49" s="78" t="s">
        <v>1421</v>
      </c>
      <c r="I49" s="115" t="s">
        <v>1356</v>
      </c>
      <c r="J49" s="112" t="s">
        <v>1252</v>
      </c>
      <c r="K49" s="44">
        <v>1</v>
      </c>
      <c r="L49" s="75">
        <f t="shared" si="2"/>
        <v>1</v>
      </c>
      <c r="M49" s="48"/>
      <c r="N49" s="48">
        <v>16</v>
      </c>
      <c r="O49" s="42">
        <v>1</v>
      </c>
      <c r="P49" s="43"/>
      <c r="Q49" s="42"/>
      <c r="R49" s="43"/>
      <c r="S49" s="42"/>
      <c r="T49" s="43"/>
      <c r="U49" s="42"/>
      <c r="V49" s="43"/>
      <c r="W49" s="42"/>
      <c r="X49" s="65"/>
      <c r="Y49" s="66"/>
      <c r="Z49" s="87"/>
    </row>
    <row r="50" spans="1:26" s="38" customFormat="1" ht="38.700000000000003" outlineLevel="2">
      <c r="A50" s="79"/>
      <c r="B50" s="85" t="s">
        <v>888</v>
      </c>
      <c r="C50" s="80" t="s">
        <v>17</v>
      </c>
      <c r="D50" s="112" t="s">
        <v>447</v>
      </c>
      <c r="E50" s="111" t="s">
        <v>438</v>
      </c>
      <c r="F50" s="112" t="s">
        <v>471</v>
      </c>
      <c r="G50" s="109" t="s">
        <v>859</v>
      </c>
      <c r="H50" s="78" t="s">
        <v>1421</v>
      </c>
      <c r="I50" s="112"/>
      <c r="J50" s="112" t="s">
        <v>444</v>
      </c>
      <c r="K50" s="44">
        <v>1</v>
      </c>
      <c r="L50" s="75">
        <f t="shared" si="2"/>
        <v>0</v>
      </c>
      <c r="M50" s="48"/>
      <c r="N50" s="48">
        <v>16</v>
      </c>
      <c r="O50" s="42">
        <v>0</v>
      </c>
      <c r="P50" s="43"/>
      <c r="Q50" s="42"/>
      <c r="R50" s="43"/>
      <c r="S50" s="42"/>
      <c r="T50" s="43"/>
      <c r="U50" s="42"/>
      <c r="V50" s="43"/>
      <c r="W50" s="42"/>
      <c r="X50" s="65"/>
      <c r="Y50" s="66"/>
      <c r="Z50" s="87"/>
    </row>
    <row r="51" spans="1:26" s="38" customFormat="1" ht="38.700000000000003" outlineLevel="2">
      <c r="A51" s="79"/>
      <c r="B51" s="85" t="s">
        <v>888</v>
      </c>
      <c r="C51" s="80" t="s">
        <v>17</v>
      </c>
      <c r="D51" s="112" t="s">
        <v>448</v>
      </c>
      <c r="E51" s="111" t="s">
        <v>439</v>
      </c>
      <c r="F51" s="112" t="s">
        <v>471</v>
      </c>
      <c r="G51" s="109" t="s">
        <v>859</v>
      </c>
      <c r="H51" s="78" t="s">
        <v>1421</v>
      </c>
      <c r="I51" s="112"/>
      <c r="J51" s="112" t="s">
        <v>444</v>
      </c>
      <c r="K51" s="44">
        <v>1</v>
      </c>
      <c r="L51" s="75">
        <f t="shared" si="2"/>
        <v>0</v>
      </c>
      <c r="M51" s="48"/>
      <c r="N51" s="48">
        <v>16</v>
      </c>
      <c r="O51" s="42">
        <v>0</v>
      </c>
      <c r="P51" s="43"/>
      <c r="Q51" s="42"/>
      <c r="R51" s="43"/>
      <c r="S51" s="42"/>
      <c r="T51" s="43"/>
      <c r="U51" s="42"/>
      <c r="V51" s="43"/>
      <c r="W51" s="42"/>
      <c r="X51" s="65"/>
      <c r="Y51" s="66"/>
      <c r="Z51" s="87"/>
    </row>
    <row r="52" spans="1:26" s="38" customFormat="1" ht="38.700000000000003" outlineLevel="2">
      <c r="A52" s="79"/>
      <c r="B52" s="85" t="s">
        <v>888</v>
      </c>
      <c r="C52" s="80" t="s">
        <v>17</v>
      </c>
      <c r="D52" s="112" t="s">
        <v>449</v>
      </c>
      <c r="E52" s="111" t="s">
        <v>440</v>
      </c>
      <c r="F52" s="112" t="s">
        <v>471</v>
      </c>
      <c r="G52" s="109" t="s">
        <v>859</v>
      </c>
      <c r="H52" s="78" t="s">
        <v>1421</v>
      </c>
      <c r="I52" s="112"/>
      <c r="J52" s="112" t="s">
        <v>444</v>
      </c>
      <c r="K52" s="44">
        <v>1</v>
      </c>
      <c r="L52" s="75">
        <f t="shared" si="2"/>
        <v>0</v>
      </c>
      <c r="M52" s="48"/>
      <c r="N52" s="48">
        <v>16</v>
      </c>
      <c r="O52" s="42">
        <v>0</v>
      </c>
      <c r="P52" s="43"/>
      <c r="Q52" s="42"/>
      <c r="R52" s="43"/>
      <c r="S52" s="42"/>
      <c r="T52" s="43"/>
      <c r="U52" s="42"/>
      <c r="V52" s="43"/>
      <c r="W52" s="42"/>
      <c r="X52" s="65"/>
      <c r="Y52" s="66"/>
      <c r="Z52" s="87"/>
    </row>
    <row r="53" spans="1:26" s="38" customFormat="1" ht="38.700000000000003" outlineLevel="2">
      <c r="A53" s="79"/>
      <c r="B53" s="85" t="s">
        <v>888</v>
      </c>
      <c r="C53" s="80" t="s">
        <v>17</v>
      </c>
      <c r="D53" s="112" t="s">
        <v>450</v>
      </c>
      <c r="E53" s="111" t="s">
        <v>441</v>
      </c>
      <c r="F53" s="112" t="s">
        <v>471</v>
      </c>
      <c r="G53" s="109" t="s">
        <v>859</v>
      </c>
      <c r="H53" s="78" t="s">
        <v>1421</v>
      </c>
      <c r="I53" s="112"/>
      <c r="J53" s="112" t="s">
        <v>444</v>
      </c>
      <c r="K53" s="44">
        <v>1</v>
      </c>
      <c r="L53" s="75">
        <f t="shared" si="2"/>
        <v>0</v>
      </c>
      <c r="M53" s="48"/>
      <c r="N53" s="48">
        <v>16</v>
      </c>
      <c r="O53" s="42">
        <v>0</v>
      </c>
      <c r="P53" s="43"/>
      <c r="Q53" s="42"/>
      <c r="R53" s="43"/>
      <c r="S53" s="42"/>
      <c r="T53" s="43"/>
      <c r="U53" s="42"/>
      <c r="V53" s="43"/>
      <c r="W53" s="42"/>
      <c r="X53" s="65"/>
      <c r="Y53" s="66"/>
      <c r="Z53" s="87"/>
    </row>
    <row r="54" spans="1:26" s="38" customFormat="1" ht="38.700000000000003" outlineLevel="2">
      <c r="A54" s="79"/>
      <c r="B54" s="85" t="s">
        <v>888</v>
      </c>
      <c r="C54" s="80" t="s">
        <v>17</v>
      </c>
      <c r="D54" s="112" t="s">
        <v>451</v>
      </c>
      <c r="E54" s="111" t="s">
        <v>442</v>
      </c>
      <c r="F54" s="112" t="s">
        <v>471</v>
      </c>
      <c r="G54" s="109" t="s">
        <v>859</v>
      </c>
      <c r="H54" s="78" t="s">
        <v>1421</v>
      </c>
      <c r="I54" s="112"/>
      <c r="J54" s="112" t="s">
        <v>444</v>
      </c>
      <c r="K54" s="44">
        <v>1</v>
      </c>
      <c r="L54" s="75">
        <f t="shared" si="2"/>
        <v>0</v>
      </c>
      <c r="M54" s="48"/>
      <c r="N54" s="48">
        <v>16</v>
      </c>
      <c r="O54" s="42">
        <v>0</v>
      </c>
      <c r="P54" s="43"/>
      <c r="Q54" s="42"/>
      <c r="R54" s="43"/>
      <c r="S54" s="42"/>
      <c r="T54" s="43"/>
      <c r="U54" s="42"/>
      <c r="V54" s="43"/>
      <c r="W54" s="42"/>
      <c r="X54" s="65"/>
      <c r="Y54" s="66"/>
      <c r="Z54" s="87"/>
    </row>
    <row r="55" spans="1:26" s="38" customFormat="1" ht="38.700000000000003" outlineLevel="2">
      <c r="A55" s="79"/>
      <c r="B55" s="85" t="s">
        <v>888</v>
      </c>
      <c r="C55" s="80" t="s">
        <v>17</v>
      </c>
      <c r="D55" s="112" t="s">
        <v>452</v>
      </c>
      <c r="E55" s="111" t="s">
        <v>443</v>
      </c>
      <c r="F55" s="112" t="s">
        <v>471</v>
      </c>
      <c r="G55" s="109" t="s">
        <v>859</v>
      </c>
      <c r="H55" s="78" t="s">
        <v>1421</v>
      </c>
      <c r="I55" s="112"/>
      <c r="J55" s="112" t="s">
        <v>444</v>
      </c>
      <c r="K55" s="44">
        <v>1</v>
      </c>
      <c r="L55" s="75">
        <f t="shared" si="2"/>
        <v>0</v>
      </c>
      <c r="M55" s="48"/>
      <c r="N55" s="48">
        <v>16</v>
      </c>
      <c r="O55" s="42">
        <v>0</v>
      </c>
      <c r="P55" s="43"/>
      <c r="Q55" s="42"/>
      <c r="R55" s="43"/>
      <c r="S55" s="42"/>
      <c r="T55" s="43"/>
      <c r="U55" s="42"/>
      <c r="V55" s="43"/>
      <c r="W55" s="42"/>
      <c r="X55" s="65"/>
      <c r="Y55" s="66"/>
      <c r="Z55" s="87"/>
    </row>
    <row r="56" spans="1:26" s="38" customFormat="1" ht="42.75" customHeight="1" outlineLevel="2">
      <c r="A56" s="73">
        <v>109</v>
      </c>
      <c r="B56" s="124"/>
      <c r="C56" s="74" t="s">
        <v>17</v>
      </c>
      <c r="D56" s="74" t="s">
        <v>242</v>
      </c>
      <c r="E56" s="81" t="s">
        <v>453</v>
      </c>
      <c r="F56" s="81" t="s">
        <v>469</v>
      </c>
      <c r="G56" s="108" t="s">
        <v>930</v>
      </c>
      <c r="H56" s="125" t="s">
        <v>333</v>
      </c>
      <c r="I56" s="81"/>
      <c r="J56" s="81" t="s">
        <v>249</v>
      </c>
      <c r="K56" s="44">
        <v>0</v>
      </c>
      <c r="L56" s="76"/>
      <c r="M56" s="48"/>
      <c r="N56" s="48">
        <v>3</v>
      </c>
      <c r="O56" s="42"/>
      <c r="P56" s="43"/>
      <c r="Q56" s="42"/>
      <c r="R56" s="43"/>
      <c r="S56" s="42"/>
      <c r="T56" s="43"/>
      <c r="U56" s="42"/>
      <c r="V56" s="43"/>
      <c r="W56" s="42"/>
      <c r="X56" s="40"/>
      <c r="Y56" s="41"/>
    </row>
    <row r="57" spans="1:26" s="38" customFormat="1" ht="38.700000000000003" outlineLevel="2">
      <c r="A57" s="79"/>
      <c r="B57" s="79"/>
      <c r="C57" s="80" t="s">
        <v>17</v>
      </c>
      <c r="D57" s="112" t="s">
        <v>461</v>
      </c>
      <c r="E57" s="111" t="s">
        <v>435</v>
      </c>
      <c r="F57" s="112" t="s">
        <v>469</v>
      </c>
      <c r="G57" s="109" t="s">
        <v>930</v>
      </c>
      <c r="H57" s="78" t="s">
        <v>1421</v>
      </c>
      <c r="I57" s="112"/>
      <c r="J57" s="77" t="s">
        <v>1012</v>
      </c>
      <c r="K57" s="44">
        <v>1</v>
      </c>
      <c r="L57" s="75">
        <f t="shared" ref="L57:L64" si="3">IF(COUNT(O57,Q57,S57,U57,W57)&gt;0,SUM(O57,Q57,S57,U57,W57)/COUNT(O57,Q57,S57,U57,W57),"")</f>
        <v>0</v>
      </c>
      <c r="M57" s="48"/>
      <c r="N57" s="48">
        <v>16</v>
      </c>
      <c r="O57" s="42">
        <v>0</v>
      </c>
      <c r="P57" s="43"/>
      <c r="Q57" s="42"/>
      <c r="R57" s="43"/>
      <c r="S57" s="42"/>
      <c r="T57" s="43"/>
      <c r="U57" s="42"/>
      <c r="V57" s="43"/>
      <c r="W57" s="42"/>
      <c r="X57" s="65"/>
      <c r="Y57" s="66"/>
    </row>
    <row r="58" spans="1:26" s="38" customFormat="1" ht="38.700000000000003" outlineLevel="2">
      <c r="A58" s="79"/>
      <c r="B58" s="85" t="s">
        <v>888</v>
      </c>
      <c r="C58" s="80" t="s">
        <v>17</v>
      </c>
      <c r="D58" s="112" t="s">
        <v>462</v>
      </c>
      <c r="E58" s="111" t="s">
        <v>454</v>
      </c>
      <c r="F58" s="112" t="s">
        <v>469</v>
      </c>
      <c r="G58" s="109" t="s">
        <v>930</v>
      </c>
      <c r="H58" s="78" t="s">
        <v>1421</v>
      </c>
      <c r="I58" s="112"/>
      <c r="J58" s="112" t="s">
        <v>470</v>
      </c>
      <c r="K58" s="44">
        <v>1</v>
      </c>
      <c r="L58" s="75">
        <f t="shared" si="3"/>
        <v>0</v>
      </c>
      <c r="M58" s="48"/>
      <c r="N58" s="48">
        <v>16</v>
      </c>
      <c r="O58" s="42">
        <v>0</v>
      </c>
      <c r="P58" s="43"/>
      <c r="Q58" s="42"/>
      <c r="R58" s="43"/>
      <c r="S58" s="42"/>
      <c r="T58" s="43"/>
      <c r="U58" s="42"/>
      <c r="V58" s="43"/>
      <c r="W58" s="42"/>
      <c r="X58" s="65"/>
      <c r="Y58" s="66"/>
      <c r="Z58" s="87"/>
    </row>
    <row r="59" spans="1:26" s="38" customFormat="1" ht="38.700000000000003" outlineLevel="2">
      <c r="A59" s="79"/>
      <c r="B59" s="85" t="s">
        <v>888</v>
      </c>
      <c r="C59" s="80" t="s">
        <v>17</v>
      </c>
      <c r="D59" s="112" t="s">
        <v>463</v>
      </c>
      <c r="E59" s="111" t="s">
        <v>456</v>
      </c>
      <c r="F59" s="112" t="s">
        <v>469</v>
      </c>
      <c r="G59" s="109" t="s">
        <v>930</v>
      </c>
      <c r="H59" s="78" t="s">
        <v>1421</v>
      </c>
      <c r="I59" s="112"/>
      <c r="J59" s="112" t="s">
        <v>470</v>
      </c>
      <c r="K59" s="44">
        <v>1</v>
      </c>
      <c r="L59" s="75">
        <f t="shared" si="3"/>
        <v>0</v>
      </c>
      <c r="M59" s="48"/>
      <c r="N59" s="48">
        <v>16</v>
      </c>
      <c r="O59" s="42">
        <v>0</v>
      </c>
      <c r="P59" s="43"/>
      <c r="Q59" s="42"/>
      <c r="R59" s="43"/>
      <c r="S59" s="42"/>
      <c r="T59" s="43"/>
      <c r="U59" s="42"/>
      <c r="V59" s="43"/>
      <c r="W59" s="42"/>
      <c r="X59" s="65"/>
      <c r="Y59" s="66"/>
      <c r="Z59" s="87"/>
    </row>
    <row r="60" spans="1:26" s="38" customFormat="1" ht="38.700000000000003" outlineLevel="2">
      <c r="A60" s="79"/>
      <c r="B60" s="85" t="s">
        <v>888</v>
      </c>
      <c r="C60" s="80" t="s">
        <v>17</v>
      </c>
      <c r="D60" s="112" t="s">
        <v>464</v>
      </c>
      <c r="E60" s="111" t="s">
        <v>455</v>
      </c>
      <c r="F60" s="112" t="s">
        <v>469</v>
      </c>
      <c r="G60" s="109" t="s">
        <v>930</v>
      </c>
      <c r="H60" s="78" t="s">
        <v>1421</v>
      </c>
      <c r="I60" s="112"/>
      <c r="J60" s="112" t="s">
        <v>470</v>
      </c>
      <c r="K60" s="44">
        <v>1</v>
      </c>
      <c r="L60" s="75">
        <f t="shared" si="3"/>
        <v>0</v>
      </c>
      <c r="M60" s="48"/>
      <c r="N60" s="48">
        <v>16</v>
      </c>
      <c r="O60" s="42">
        <v>0</v>
      </c>
      <c r="P60" s="43"/>
      <c r="Q60" s="42"/>
      <c r="R60" s="43"/>
      <c r="S60" s="42"/>
      <c r="T60" s="43"/>
      <c r="U60" s="42"/>
      <c r="V60" s="43"/>
      <c r="W60" s="42"/>
      <c r="X60" s="65"/>
      <c r="Y60" s="66"/>
      <c r="Z60" s="87"/>
    </row>
    <row r="61" spans="1:26" s="38" customFormat="1" ht="38.700000000000003" outlineLevel="2">
      <c r="A61" s="79"/>
      <c r="B61" s="85" t="s">
        <v>888</v>
      </c>
      <c r="C61" s="80" t="s">
        <v>17</v>
      </c>
      <c r="D61" s="112" t="s">
        <v>465</v>
      </c>
      <c r="E61" s="111" t="s">
        <v>457</v>
      </c>
      <c r="F61" s="112" t="s">
        <v>469</v>
      </c>
      <c r="G61" s="109" t="s">
        <v>930</v>
      </c>
      <c r="H61" s="78" t="s">
        <v>1421</v>
      </c>
      <c r="I61" s="112"/>
      <c r="J61" s="112" t="s">
        <v>470</v>
      </c>
      <c r="K61" s="44">
        <v>1</v>
      </c>
      <c r="L61" s="75">
        <f t="shared" si="3"/>
        <v>0</v>
      </c>
      <c r="M61" s="48"/>
      <c r="N61" s="48">
        <v>16</v>
      </c>
      <c r="O61" s="42">
        <v>0</v>
      </c>
      <c r="P61" s="43"/>
      <c r="Q61" s="42"/>
      <c r="R61" s="43"/>
      <c r="S61" s="42"/>
      <c r="T61" s="43"/>
      <c r="U61" s="42"/>
      <c r="V61" s="43"/>
      <c r="W61" s="42"/>
      <c r="X61" s="65"/>
      <c r="Y61" s="66"/>
      <c r="Z61" s="87"/>
    </row>
    <row r="62" spans="1:26" s="38" customFormat="1" ht="38.700000000000003" outlineLevel="2">
      <c r="A62" s="79"/>
      <c r="B62" s="85" t="s">
        <v>888</v>
      </c>
      <c r="C62" s="80" t="s">
        <v>17</v>
      </c>
      <c r="D62" s="112" t="s">
        <v>466</v>
      </c>
      <c r="E62" s="111" t="s">
        <v>458</v>
      </c>
      <c r="F62" s="112" t="s">
        <v>469</v>
      </c>
      <c r="G62" s="109" t="s">
        <v>930</v>
      </c>
      <c r="H62" s="78" t="s">
        <v>1421</v>
      </c>
      <c r="I62" s="112"/>
      <c r="J62" s="112" t="s">
        <v>470</v>
      </c>
      <c r="K62" s="44">
        <v>1</v>
      </c>
      <c r="L62" s="75">
        <f t="shared" si="3"/>
        <v>0</v>
      </c>
      <c r="M62" s="48"/>
      <c r="N62" s="48">
        <v>16</v>
      </c>
      <c r="O62" s="42">
        <v>0</v>
      </c>
      <c r="P62" s="43"/>
      <c r="Q62" s="42"/>
      <c r="R62" s="43"/>
      <c r="S62" s="42"/>
      <c r="T62" s="43"/>
      <c r="U62" s="42"/>
      <c r="V62" s="43"/>
      <c r="W62" s="42"/>
      <c r="X62" s="65"/>
      <c r="Y62" s="66"/>
      <c r="Z62" s="87"/>
    </row>
    <row r="63" spans="1:26" s="38" customFormat="1" ht="38.700000000000003" outlineLevel="2">
      <c r="A63" s="79"/>
      <c r="B63" s="85" t="s">
        <v>888</v>
      </c>
      <c r="C63" s="80" t="s">
        <v>17</v>
      </c>
      <c r="D63" s="112" t="s">
        <v>467</v>
      </c>
      <c r="E63" s="111" t="s">
        <v>459</v>
      </c>
      <c r="F63" s="112" t="s">
        <v>469</v>
      </c>
      <c r="G63" s="109" t="s">
        <v>930</v>
      </c>
      <c r="H63" s="78" t="s">
        <v>1421</v>
      </c>
      <c r="I63" s="112"/>
      <c r="J63" s="112" t="s">
        <v>470</v>
      </c>
      <c r="K63" s="44">
        <v>1</v>
      </c>
      <c r="L63" s="75">
        <f t="shared" si="3"/>
        <v>0</v>
      </c>
      <c r="M63" s="48"/>
      <c r="N63" s="48">
        <v>16</v>
      </c>
      <c r="O63" s="42">
        <v>0</v>
      </c>
      <c r="P63" s="43"/>
      <c r="Q63" s="42"/>
      <c r="R63" s="43"/>
      <c r="S63" s="42"/>
      <c r="T63" s="43"/>
      <c r="U63" s="42"/>
      <c r="V63" s="43"/>
      <c r="W63" s="42"/>
      <c r="X63" s="65"/>
      <c r="Y63" s="66"/>
      <c r="Z63" s="87"/>
    </row>
    <row r="64" spans="1:26" s="38" customFormat="1" ht="38.700000000000003" outlineLevel="2">
      <c r="A64" s="79"/>
      <c r="B64" s="85" t="s">
        <v>888</v>
      </c>
      <c r="C64" s="80" t="s">
        <v>17</v>
      </c>
      <c r="D64" s="112" t="s">
        <v>468</v>
      </c>
      <c r="E64" s="111" t="s">
        <v>460</v>
      </c>
      <c r="F64" s="112" t="s">
        <v>469</v>
      </c>
      <c r="G64" s="109"/>
      <c r="H64" s="78" t="s">
        <v>1421</v>
      </c>
      <c r="I64" s="112"/>
      <c r="J64" s="112" t="s">
        <v>470</v>
      </c>
      <c r="K64" s="44">
        <v>1</v>
      </c>
      <c r="L64" s="75">
        <f t="shared" si="3"/>
        <v>0</v>
      </c>
      <c r="M64" s="48"/>
      <c r="N64" s="48">
        <v>16</v>
      </c>
      <c r="O64" s="42">
        <v>0</v>
      </c>
      <c r="P64" s="43"/>
      <c r="Q64" s="42"/>
      <c r="R64" s="43"/>
      <c r="S64" s="42"/>
      <c r="T64" s="43"/>
      <c r="U64" s="42"/>
      <c r="V64" s="43"/>
      <c r="W64" s="42"/>
      <c r="X64" s="65"/>
      <c r="Y64" s="66"/>
      <c r="Z64" s="87"/>
    </row>
    <row r="65" spans="1:26" s="38" customFormat="1" ht="25.5" customHeight="1" outlineLevel="2">
      <c r="A65" s="73">
        <v>110</v>
      </c>
      <c r="B65" s="124"/>
      <c r="C65" s="74" t="s">
        <v>17</v>
      </c>
      <c r="D65" s="74" t="s">
        <v>243</v>
      </c>
      <c r="E65" s="81" t="s">
        <v>500</v>
      </c>
      <c r="F65" s="81" t="s">
        <v>560</v>
      </c>
      <c r="G65" s="108"/>
      <c r="H65" s="125" t="s">
        <v>333</v>
      </c>
      <c r="I65" s="81"/>
      <c r="J65" s="81" t="s">
        <v>508</v>
      </c>
      <c r="K65" s="44">
        <v>0</v>
      </c>
      <c r="L65" s="76"/>
      <c r="M65" s="48"/>
      <c r="N65" s="48">
        <v>3</v>
      </c>
      <c r="O65" s="42"/>
      <c r="P65" s="43"/>
      <c r="Q65" s="42"/>
      <c r="R65" s="43"/>
      <c r="S65" s="42"/>
      <c r="T65" s="43"/>
      <c r="U65" s="42"/>
      <c r="V65" s="43"/>
      <c r="W65" s="42"/>
      <c r="X65" s="40"/>
      <c r="Y65" s="41"/>
    </row>
    <row r="66" spans="1:26" s="38" customFormat="1" ht="25.8" outlineLevel="2">
      <c r="A66" s="79"/>
      <c r="B66" s="79"/>
      <c r="C66" s="80" t="s">
        <v>17</v>
      </c>
      <c r="D66" s="112" t="s">
        <v>492</v>
      </c>
      <c r="E66" s="111" t="s">
        <v>435</v>
      </c>
      <c r="F66" s="112" t="s">
        <v>560</v>
      </c>
      <c r="G66" s="109" t="s">
        <v>859</v>
      </c>
      <c r="H66" s="78" t="s">
        <v>1422</v>
      </c>
      <c r="I66" s="112" t="s">
        <v>936</v>
      </c>
      <c r="J66" s="77" t="s">
        <v>1011</v>
      </c>
      <c r="K66" s="44">
        <v>1</v>
      </c>
      <c r="L66" s="75">
        <f t="shared" ref="L66:L73" si="4">IF(COUNT(O66,Q66,S66,U66,W66)&gt;0,SUM(O66,Q66,S66,U66,W66)/COUNT(O66,Q66,S66,U66,W66),"")</f>
        <v>1</v>
      </c>
      <c r="M66" s="48"/>
      <c r="N66" s="48">
        <v>4</v>
      </c>
      <c r="O66" s="42">
        <v>1</v>
      </c>
      <c r="P66" s="43"/>
      <c r="Q66" s="42"/>
      <c r="R66" s="43"/>
      <c r="S66" s="42"/>
      <c r="T66" s="43"/>
      <c r="U66" s="42"/>
      <c r="V66" s="43"/>
      <c r="W66" s="42"/>
      <c r="X66" s="65"/>
      <c r="Y66" s="66"/>
    </row>
    <row r="67" spans="1:26" s="38" customFormat="1" ht="25.8" outlineLevel="2">
      <c r="A67" s="79"/>
      <c r="B67" s="85"/>
      <c r="C67" s="80" t="s">
        <v>17</v>
      </c>
      <c r="D67" s="112" t="s">
        <v>493</v>
      </c>
      <c r="E67" s="111" t="s">
        <v>501</v>
      </c>
      <c r="F67" s="112" t="s">
        <v>560</v>
      </c>
      <c r="G67" s="109" t="s">
        <v>859</v>
      </c>
      <c r="H67" s="78" t="s">
        <v>1422</v>
      </c>
      <c r="I67" s="112" t="s">
        <v>936</v>
      </c>
      <c r="J67" s="112" t="s">
        <v>508</v>
      </c>
      <c r="K67" s="44">
        <v>1</v>
      </c>
      <c r="L67" s="75">
        <f t="shared" si="4"/>
        <v>1</v>
      </c>
      <c r="M67" s="48"/>
      <c r="N67" s="48">
        <v>4</v>
      </c>
      <c r="O67" s="42">
        <v>1</v>
      </c>
      <c r="P67" s="43"/>
      <c r="Q67" s="42"/>
      <c r="R67" s="43"/>
      <c r="S67" s="42"/>
      <c r="T67" s="43"/>
      <c r="U67" s="42"/>
      <c r="V67" s="43"/>
      <c r="W67" s="42"/>
      <c r="X67" s="65"/>
      <c r="Y67" s="66"/>
      <c r="Z67" s="87"/>
    </row>
    <row r="68" spans="1:26" s="38" customFormat="1" ht="25.8" outlineLevel="2">
      <c r="A68" s="79"/>
      <c r="B68" s="85"/>
      <c r="C68" s="80" t="s">
        <v>17</v>
      </c>
      <c r="D68" s="112" t="s">
        <v>494</v>
      </c>
      <c r="E68" s="111" t="s">
        <v>502</v>
      </c>
      <c r="F68" s="112" t="s">
        <v>560</v>
      </c>
      <c r="G68" s="109" t="s">
        <v>859</v>
      </c>
      <c r="H68" s="78" t="s">
        <v>1421</v>
      </c>
      <c r="I68" s="112"/>
      <c r="J68" s="112" t="s">
        <v>508</v>
      </c>
      <c r="K68" s="44">
        <v>1</v>
      </c>
      <c r="L68" s="75">
        <f t="shared" si="4"/>
        <v>0</v>
      </c>
      <c r="M68" s="48"/>
      <c r="N68" s="48">
        <v>16</v>
      </c>
      <c r="O68" s="42">
        <v>0</v>
      </c>
      <c r="P68" s="43"/>
      <c r="Q68" s="42"/>
      <c r="R68" s="43"/>
      <c r="S68" s="42"/>
      <c r="T68" s="43"/>
      <c r="U68" s="42"/>
      <c r="V68" s="43"/>
      <c r="W68" s="42"/>
      <c r="X68" s="65"/>
      <c r="Y68" s="66"/>
      <c r="Z68" s="87"/>
    </row>
    <row r="69" spans="1:26" s="38" customFormat="1" ht="25.8" outlineLevel="2">
      <c r="A69" s="79"/>
      <c r="B69" s="85"/>
      <c r="C69" s="80" t="s">
        <v>17</v>
      </c>
      <c r="D69" s="112" t="s">
        <v>495</v>
      </c>
      <c r="E69" s="111" t="s">
        <v>503</v>
      </c>
      <c r="F69" s="112" t="s">
        <v>560</v>
      </c>
      <c r="G69" s="109" t="s">
        <v>859</v>
      </c>
      <c r="H69" s="78" t="s">
        <v>1421</v>
      </c>
      <c r="I69" s="112"/>
      <c r="J69" s="112" t="s">
        <v>508</v>
      </c>
      <c r="K69" s="44">
        <v>1</v>
      </c>
      <c r="L69" s="75">
        <f t="shared" si="4"/>
        <v>0</v>
      </c>
      <c r="M69" s="48"/>
      <c r="N69" s="48">
        <v>16</v>
      </c>
      <c r="O69" s="42">
        <v>0</v>
      </c>
      <c r="P69" s="43"/>
      <c r="Q69" s="42"/>
      <c r="R69" s="43"/>
      <c r="S69" s="42"/>
      <c r="T69" s="43"/>
      <c r="U69" s="42"/>
      <c r="V69" s="43"/>
      <c r="W69" s="42"/>
      <c r="X69" s="65"/>
      <c r="Y69" s="66"/>
      <c r="Z69" s="87"/>
    </row>
    <row r="70" spans="1:26" s="38" customFormat="1" ht="25.8" outlineLevel="2">
      <c r="A70" s="79"/>
      <c r="B70" s="85"/>
      <c r="C70" s="80" t="s">
        <v>17</v>
      </c>
      <c r="D70" s="112" t="s">
        <v>496</v>
      </c>
      <c r="E70" s="111" t="s">
        <v>504</v>
      </c>
      <c r="F70" s="112" t="s">
        <v>560</v>
      </c>
      <c r="G70" s="109" t="s">
        <v>859</v>
      </c>
      <c r="H70" s="78" t="s">
        <v>1421</v>
      </c>
      <c r="I70" s="112"/>
      <c r="J70" s="112" t="s">
        <v>508</v>
      </c>
      <c r="K70" s="44">
        <v>1</v>
      </c>
      <c r="L70" s="75">
        <f t="shared" si="4"/>
        <v>0</v>
      </c>
      <c r="M70" s="48"/>
      <c r="N70" s="48">
        <v>16</v>
      </c>
      <c r="O70" s="42">
        <v>0</v>
      </c>
      <c r="P70" s="43"/>
      <c r="Q70" s="42"/>
      <c r="R70" s="43"/>
      <c r="S70" s="42"/>
      <c r="T70" s="43"/>
      <c r="U70" s="42"/>
      <c r="V70" s="43"/>
      <c r="W70" s="42"/>
      <c r="X70" s="65"/>
      <c r="Y70" s="66"/>
      <c r="Z70" s="87"/>
    </row>
    <row r="71" spans="1:26" s="38" customFormat="1" ht="25.8" outlineLevel="2">
      <c r="A71" s="79"/>
      <c r="B71" s="85"/>
      <c r="C71" s="80" t="s">
        <v>17</v>
      </c>
      <c r="D71" s="112" t="s">
        <v>497</v>
      </c>
      <c r="E71" s="111" t="s">
        <v>505</v>
      </c>
      <c r="F71" s="112" t="s">
        <v>560</v>
      </c>
      <c r="G71" s="109" t="s">
        <v>859</v>
      </c>
      <c r="H71" s="78" t="s">
        <v>1421</v>
      </c>
      <c r="I71" s="112"/>
      <c r="J71" s="112" t="s">
        <v>508</v>
      </c>
      <c r="K71" s="44">
        <v>1</v>
      </c>
      <c r="L71" s="75">
        <f t="shared" si="4"/>
        <v>0</v>
      </c>
      <c r="M71" s="48"/>
      <c r="N71" s="48">
        <v>16</v>
      </c>
      <c r="O71" s="42">
        <v>0</v>
      </c>
      <c r="P71" s="43"/>
      <c r="Q71" s="42"/>
      <c r="R71" s="43"/>
      <c r="S71" s="42"/>
      <c r="T71" s="43"/>
      <c r="U71" s="42"/>
      <c r="V71" s="43"/>
      <c r="W71" s="42"/>
      <c r="X71" s="65"/>
      <c r="Y71" s="66"/>
      <c r="Z71" s="87"/>
    </row>
    <row r="72" spans="1:26" s="38" customFormat="1" ht="25.8" outlineLevel="2">
      <c r="A72" s="79"/>
      <c r="B72" s="85"/>
      <c r="C72" s="80" t="s">
        <v>17</v>
      </c>
      <c r="D72" s="112" t="s">
        <v>498</v>
      </c>
      <c r="E72" s="111" t="s">
        <v>506</v>
      </c>
      <c r="F72" s="112" t="s">
        <v>560</v>
      </c>
      <c r="G72" s="109" t="s">
        <v>859</v>
      </c>
      <c r="H72" s="78" t="s">
        <v>1421</v>
      </c>
      <c r="I72" s="112"/>
      <c r="J72" s="112" t="s">
        <v>508</v>
      </c>
      <c r="K72" s="44">
        <v>1</v>
      </c>
      <c r="L72" s="75">
        <f t="shared" si="4"/>
        <v>0</v>
      </c>
      <c r="M72" s="48"/>
      <c r="N72" s="48">
        <v>16</v>
      </c>
      <c r="O72" s="42">
        <v>0</v>
      </c>
      <c r="P72" s="43"/>
      <c r="Q72" s="42"/>
      <c r="R72" s="43"/>
      <c r="S72" s="42"/>
      <c r="T72" s="43"/>
      <c r="U72" s="42"/>
      <c r="V72" s="43"/>
      <c r="W72" s="42"/>
      <c r="X72" s="65"/>
      <c r="Y72" s="66"/>
      <c r="Z72" s="87"/>
    </row>
    <row r="73" spans="1:26" s="38" customFormat="1" ht="25.8" outlineLevel="2">
      <c r="A73" s="79"/>
      <c r="B73" s="85"/>
      <c r="C73" s="80" t="s">
        <v>17</v>
      </c>
      <c r="D73" s="112" t="s">
        <v>499</v>
      </c>
      <c r="E73" s="111" t="s">
        <v>507</v>
      </c>
      <c r="F73" s="112" t="s">
        <v>560</v>
      </c>
      <c r="G73" s="109" t="s">
        <v>859</v>
      </c>
      <c r="H73" s="78" t="s">
        <v>1421</v>
      </c>
      <c r="I73" s="112"/>
      <c r="J73" s="112" t="s">
        <v>508</v>
      </c>
      <c r="K73" s="44">
        <v>1</v>
      </c>
      <c r="L73" s="75">
        <f t="shared" si="4"/>
        <v>0</v>
      </c>
      <c r="M73" s="48"/>
      <c r="N73" s="48">
        <v>16</v>
      </c>
      <c r="O73" s="42">
        <v>0</v>
      </c>
      <c r="P73" s="43"/>
      <c r="Q73" s="42"/>
      <c r="R73" s="43"/>
      <c r="S73" s="42"/>
      <c r="T73" s="43"/>
      <c r="U73" s="42"/>
      <c r="V73" s="43"/>
      <c r="W73" s="42"/>
      <c r="X73" s="65"/>
      <c r="Y73" s="66"/>
      <c r="Z73" s="87"/>
    </row>
    <row r="74" spans="1:26" s="38" customFormat="1" outlineLevel="1">
      <c r="A74" s="73">
        <v>111</v>
      </c>
      <c r="B74" s="124"/>
      <c r="C74" s="74" t="s">
        <v>17</v>
      </c>
      <c r="D74" s="81" t="s">
        <v>250</v>
      </c>
      <c r="E74" s="81" t="s">
        <v>939</v>
      </c>
      <c r="F74" s="81" t="s">
        <v>257</v>
      </c>
      <c r="G74" s="108"/>
      <c r="H74" s="125" t="s">
        <v>333</v>
      </c>
      <c r="I74" s="81"/>
      <c r="J74" s="81"/>
      <c r="K74" s="44">
        <v>0</v>
      </c>
      <c r="L74" s="75"/>
      <c r="M74" s="48"/>
      <c r="N74" s="48"/>
      <c r="O74" s="42"/>
      <c r="P74" s="43"/>
      <c r="Q74" s="42"/>
      <c r="R74" s="43"/>
      <c r="S74" s="42"/>
      <c r="T74" s="43"/>
      <c r="U74" s="42"/>
      <c r="V74" s="43"/>
      <c r="W74" s="42"/>
      <c r="X74" s="40"/>
      <c r="Y74" s="41"/>
    </row>
    <row r="75" spans="1:26" s="38" customFormat="1" ht="38.700000000000003" outlineLevel="2">
      <c r="A75" s="73">
        <v>112</v>
      </c>
      <c r="B75" s="124"/>
      <c r="C75" s="74" t="s">
        <v>17</v>
      </c>
      <c r="D75" s="81" t="s">
        <v>251</v>
      </c>
      <c r="E75" s="81" t="s">
        <v>940</v>
      </c>
      <c r="F75" s="81" t="s">
        <v>941</v>
      </c>
      <c r="G75" s="108"/>
      <c r="H75" s="125" t="s">
        <v>333</v>
      </c>
      <c r="I75" s="81"/>
      <c r="J75" s="81" t="s">
        <v>511</v>
      </c>
      <c r="K75" s="44">
        <v>0</v>
      </c>
      <c r="L75" s="75"/>
      <c r="M75" s="48"/>
      <c r="N75" s="48"/>
      <c r="O75" s="42"/>
      <c r="P75" s="43"/>
      <c r="Q75" s="42"/>
      <c r="R75" s="43"/>
      <c r="S75" s="42"/>
      <c r="T75" s="43"/>
      <c r="U75" s="42"/>
      <c r="V75" s="43"/>
      <c r="W75" s="42"/>
      <c r="X75" s="40"/>
      <c r="Y75" s="41"/>
    </row>
    <row r="76" spans="1:26" s="38" customFormat="1" ht="41.1" customHeight="1" outlineLevel="2">
      <c r="A76" s="85"/>
      <c r="B76" s="85" t="s">
        <v>888</v>
      </c>
      <c r="C76" s="80" t="s">
        <v>17</v>
      </c>
      <c r="D76" s="112" t="s">
        <v>509</v>
      </c>
      <c r="E76" s="111" t="s">
        <v>1253</v>
      </c>
      <c r="F76" s="112"/>
      <c r="G76" s="109" t="s">
        <v>1068</v>
      </c>
      <c r="H76" s="78" t="s">
        <v>1421</v>
      </c>
      <c r="I76" s="114" t="s">
        <v>1207</v>
      </c>
      <c r="J76" s="147" t="s">
        <v>1254</v>
      </c>
      <c r="K76" s="44">
        <v>1</v>
      </c>
      <c r="L76" s="75">
        <f>IF(COUNT(O76,Q76,S76,U76,W76)&gt;0,SUM(O76,Q76,S76,U76,W76)/COUNT(O76,Q76,S76,U76,W76),"")</f>
        <v>0.6</v>
      </c>
      <c r="M76" s="48"/>
      <c r="N76" s="48">
        <v>16</v>
      </c>
      <c r="O76" s="42">
        <v>0.6</v>
      </c>
      <c r="P76" s="43"/>
      <c r="Q76" s="42"/>
      <c r="R76" s="43"/>
      <c r="S76" s="42"/>
      <c r="T76" s="43"/>
      <c r="U76" s="42"/>
      <c r="V76" s="43"/>
      <c r="W76" s="42"/>
      <c r="X76" s="65"/>
      <c r="Y76" s="66"/>
    </row>
    <row r="77" spans="1:26" s="38" customFormat="1" ht="41.1" customHeight="1" outlineLevel="2">
      <c r="A77" s="85"/>
      <c r="B77" s="85" t="s">
        <v>888</v>
      </c>
      <c r="C77" s="80" t="s">
        <v>17</v>
      </c>
      <c r="D77" s="112" t="s">
        <v>510</v>
      </c>
      <c r="E77" s="110" t="s">
        <v>1133</v>
      </c>
      <c r="F77" s="112"/>
      <c r="G77" s="116" t="s">
        <v>1068</v>
      </c>
      <c r="H77" s="78" t="s">
        <v>1421</v>
      </c>
      <c r="I77" s="114" t="s">
        <v>1338</v>
      </c>
      <c r="J77" s="59" t="s">
        <v>1255</v>
      </c>
      <c r="K77" s="44">
        <v>1</v>
      </c>
      <c r="L77" s="75">
        <f>IF(COUNT(O77,Q77,S77,U77,W77)&gt;0,SUM(O77,Q77,S77,U77,W77)/COUNT(O77,Q77,S77,U77,W77),"")</f>
        <v>0.6</v>
      </c>
      <c r="M77" s="48"/>
      <c r="N77" s="48">
        <v>16</v>
      </c>
      <c r="O77" s="42">
        <v>0.6</v>
      </c>
      <c r="P77" s="43"/>
      <c r="Q77" s="42"/>
      <c r="R77" s="43"/>
      <c r="S77" s="42"/>
      <c r="T77" s="43"/>
      <c r="U77" s="42"/>
      <c r="V77" s="43"/>
      <c r="W77" s="42"/>
      <c r="X77" s="65"/>
      <c r="Y77" s="66"/>
    </row>
    <row r="78" spans="1:26" s="38" customFormat="1" ht="41.1" customHeight="1" outlineLevel="2">
      <c r="A78" s="79">
        <v>113</v>
      </c>
      <c r="B78" s="85" t="s">
        <v>888</v>
      </c>
      <c r="C78" s="80" t="s">
        <v>17</v>
      </c>
      <c r="D78" s="111" t="s">
        <v>252</v>
      </c>
      <c r="E78" s="112" t="s">
        <v>942</v>
      </c>
      <c r="F78" s="112" t="s">
        <v>943</v>
      </c>
      <c r="G78" s="116" t="s">
        <v>1068</v>
      </c>
      <c r="H78" s="78" t="s">
        <v>1421</v>
      </c>
      <c r="I78" s="112" t="s">
        <v>1256</v>
      </c>
      <c r="J78" s="112" t="s">
        <v>1257</v>
      </c>
      <c r="K78" s="44">
        <v>1</v>
      </c>
      <c r="L78" s="75">
        <f>IF(COUNT(O78,Q78,S78,U78,W78)&gt;0,SUM(O78,Q78,S78,U78,W78)/COUNT(O78,Q78,S78,U78,W78),"")</f>
        <v>0.6</v>
      </c>
      <c r="M78" s="48"/>
      <c r="N78" s="48">
        <v>16</v>
      </c>
      <c r="O78" s="42">
        <v>0.6</v>
      </c>
      <c r="P78" s="43"/>
      <c r="Q78" s="42"/>
      <c r="R78" s="43"/>
      <c r="S78" s="42"/>
      <c r="T78" s="43"/>
      <c r="U78" s="42"/>
      <c r="V78" s="43"/>
      <c r="W78" s="42"/>
      <c r="X78" s="40"/>
      <c r="Y78" s="41"/>
      <c r="Z78" s="87" t="s">
        <v>894</v>
      </c>
    </row>
    <row r="79" spans="1:26" s="38" customFormat="1" ht="41.1" customHeight="1" outlineLevel="2">
      <c r="A79" s="79">
        <v>114</v>
      </c>
      <c r="B79" s="85" t="s">
        <v>888</v>
      </c>
      <c r="C79" s="80" t="s">
        <v>17</v>
      </c>
      <c r="D79" s="112" t="s">
        <v>253</v>
      </c>
      <c r="E79" s="112" t="s">
        <v>944</v>
      </c>
      <c r="F79" s="112" t="s">
        <v>945</v>
      </c>
      <c r="G79" s="116" t="s">
        <v>1068</v>
      </c>
      <c r="H79" s="78" t="s">
        <v>1421</v>
      </c>
      <c r="I79" s="112"/>
      <c r="J79" s="112" t="s">
        <v>255</v>
      </c>
      <c r="K79" s="44">
        <v>1</v>
      </c>
      <c r="L79" s="75">
        <f>IF(COUNT(O79,Q79,S79,U79,W79)&gt;0,SUM(O79,Q79,S79,U79,W79)/COUNT(O79,Q79,S79,U79,W79),"")</f>
        <v>0</v>
      </c>
      <c r="M79" s="48"/>
      <c r="N79" s="48">
        <v>16</v>
      </c>
      <c r="O79" s="42">
        <v>0</v>
      </c>
      <c r="P79" s="43"/>
      <c r="Q79" s="42"/>
      <c r="R79" s="43"/>
      <c r="S79" s="42"/>
      <c r="T79" s="43"/>
      <c r="U79" s="42"/>
      <c r="V79" s="43"/>
      <c r="W79" s="42"/>
      <c r="X79" s="40"/>
      <c r="Y79" s="41"/>
      <c r="Z79" s="87" t="s">
        <v>895</v>
      </c>
    </row>
    <row r="80" spans="1:26" s="38" customFormat="1" ht="41.1" customHeight="1" outlineLevel="2">
      <c r="A80" s="79">
        <v>115</v>
      </c>
      <c r="B80" s="85"/>
      <c r="C80" s="80" t="s">
        <v>17</v>
      </c>
      <c r="D80" s="112" t="s">
        <v>254</v>
      </c>
      <c r="E80" s="112" t="s">
        <v>946</v>
      </c>
      <c r="F80" s="112" t="s">
        <v>947</v>
      </c>
      <c r="G80" s="116" t="s">
        <v>859</v>
      </c>
      <c r="H80" s="78" t="s">
        <v>1422</v>
      </c>
      <c r="I80" s="112" t="s">
        <v>937</v>
      </c>
      <c r="J80" s="112" t="s">
        <v>256</v>
      </c>
      <c r="K80" s="44">
        <v>1</v>
      </c>
      <c r="L80" s="75">
        <f>IF(COUNT(O80,Q80,S80,U80,W80)&gt;0,SUM(O80,Q80,S80,U80,W80)/COUNT(O80,Q80,S80,U80,W80),"")</f>
        <v>1</v>
      </c>
      <c r="M80" s="48"/>
      <c r="N80" s="48">
        <v>4</v>
      </c>
      <c r="O80" s="42">
        <v>1</v>
      </c>
      <c r="P80" s="43"/>
      <c r="Q80" s="42"/>
      <c r="R80" s="43"/>
      <c r="S80" s="42"/>
      <c r="T80" s="43"/>
      <c r="U80" s="42"/>
      <c r="V80" s="43"/>
      <c r="W80" s="42"/>
      <c r="X80" s="40"/>
      <c r="Y80" s="41"/>
      <c r="Z80" s="87" t="s">
        <v>895</v>
      </c>
    </row>
    <row r="81" spans="1:26" outlineLevel="1">
      <c r="A81" s="73">
        <v>21</v>
      </c>
      <c r="B81" s="124"/>
      <c r="C81" s="74" t="s">
        <v>17</v>
      </c>
      <c r="D81" s="81" t="s">
        <v>131</v>
      </c>
      <c r="E81" s="81" t="s">
        <v>35</v>
      </c>
      <c r="F81" s="81" t="s">
        <v>59</v>
      </c>
      <c r="G81" s="81"/>
      <c r="H81" s="125" t="s">
        <v>333</v>
      </c>
      <c r="I81" s="81"/>
      <c r="J81" s="81"/>
      <c r="K81" s="44">
        <v>0</v>
      </c>
      <c r="L81" s="75" t="str">
        <f t="shared" ref="L81:L92" si="5">IF(COUNT(O81,Q81,S81,U81,W81)&gt;0,SUM(O81,Q81,S81,U81,W81)/COUNT(O81,Q81,S81,U81,W81),"")</f>
        <v/>
      </c>
      <c r="M81" s="48"/>
      <c r="N81" s="48">
        <v>1</v>
      </c>
      <c r="O81" s="25"/>
      <c r="P81" s="28">
        <v>1</v>
      </c>
      <c r="Q81" s="25"/>
      <c r="R81" s="43">
        <v>1</v>
      </c>
      <c r="S81" s="25"/>
      <c r="T81" s="28">
        <v>1</v>
      </c>
      <c r="U81" s="25"/>
      <c r="V81" s="28">
        <v>1</v>
      </c>
      <c r="W81" s="25"/>
      <c r="X81" s="23"/>
      <c r="Y81" s="24"/>
      <c r="Z81" s="87"/>
    </row>
    <row r="82" spans="1:26" ht="227.1" outlineLevel="2">
      <c r="A82" s="121">
        <v>22</v>
      </c>
      <c r="B82" s="85" t="s">
        <v>888</v>
      </c>
      <c r="C82" s="67" t="s">
        <v>17</v>
      </c>
      <c r="D82" s="111" t="s">
        <v>36</v>
      </c>
      <c r="E82" s="111" t="s">
        <v>38</v>
      </c>
      <c r="F82" s="111" t="s">
        <v>63</v>
      </c>
      <c r="G82" s="109" t="s">
        <v>859</v>
      </c>
      <c r="H82" s="78" t="s">
        <v>1430</v>
      </c>
      <c r="I82" s="115" t="s">
        <v>1388</v>
      </c>
      <c r="J82" s="112" t="s">
        <v>1389</v>
      </c>
      <c r="K82" s="44">
        <v>1</v>
      </c>
      <c r="L82" s="75">
        <f t="shared" si="5"/>
        <v>1</v>
      </c>
      <c r="M82" s="48"/>
      <c r="N82" s="48" t="s">
        <v>1057</v>
      </c>
      <c r="O82" s="25">
        <v>1</v>
      </c>
      <c r="P82" s="28">
        <v>1</v>
      </c>
      <c r="Q82" s="25"/>
      <c r="R82" s="43">
        <v>1</v>
      </c>
      <c r="S82" s="25"/>
      <c r="T82" s="28">
        <v>1</v>
      </c>
      <c r="U82" s="25"/>
      <c r="V82" s="28">
        <v>1</v>
      </c>
      <c r="W82" s="25"/>
      <c r="X82" s="23"/>
      <c r="Y82" s="24"/>
      <c r="Z82" s="87" t="s">
        <v>896</v>
      </c>
    </row>
    <row r="83" spans="1:26" ht="176.7" outlineLevel="2">
      <c r="A83" s="121">
        <v>23</v>
      </c>
      <c r="B83" s="85" t="s">
        <v>888</v>
      </c>
      <c r="C83" s="80" t="s">
        <v>17</v>
      </c>
      <c r="D83" s="111" t="s">
        <v>37</v>
      </c>
      <c r="E83" s="111" t="s">
        <v>39</v>
      </c>
      <c r="F83" s="112" t="s">
        <v>64</v>
      </c>
      <c r="G83" s="112" t="s">
        <v>425</v>
      </c>
      <c r="H83" s="78" t="s">
        <v>1431</v>
      </c>
      <c r="I83" s="115" t="s">
        <v>1357</v>
      </c>
      <c r="J83" s="112" t="s">
        <v>1258</v>
      </c>
      <c r="K83" s="44">
        <v>1</v>
      </c>
      <c r="L83" s="75">
        <f t="shared" si="5"/>
        <v>1</v>
      </c>
      <c r="M83" s="48"/>
      <c r="N83" s="48" t="s">
        <v>1005</v>
      </c>
      <c r="O83" s="25">
        <v>1</v>
      </c>
      <c r="P83" s="28">
        <v>1</v>
      </c>
      <c r="Q83" s="25"/>
      <c r="R83" s="43">
        <v>1</v>
      </c>
      <c r="S83" s="25"/>
      <c r="T83" s="28">
        <v>1</v>
      </c>
      <c r="U83" s="25"/>
      <c r="V83" s="28">
        <v>1</v>
      </c>
      <c r="W83" s="25"/>
      <c r="X83" s="23"/>
      <c r="Y83" s="24"/>
      <c r="Z83" s="87" t="s">
        <v>891</v>
      </c>
    </row>
    <row r="84" spans="1:26" outlineLevel="2">
      <c r="A84" s="73">
        <v>24</v>
      </c>
      <c r="B84" s="124"/>
      <c r="C84" s="74" t="s">
        <v>17</v>
      </c>
      <c r="D84" s="81" t="s">
        <v>40</v>
      </c>
      <c r="E84" s="81" t="s">
        <v>41</v>
      </c>
      <c r="F84" s="81" t="s">
        <v>51</v>
      </c>
      <c r="G84" s="81"/>
      <c r="H84" s="125" t="s">
        <v>333</v>
      </c>
      <c r="I84" s="81"/>
      <c r="J84" s="81"/>
      <c r="K84" s="44">
        <v>0</v>
      </c>
      <c r="L84" s="75" t="str">
        <f t="shared" si="5"/>
        <v/>
      </c>
      <c r="M84" s="48"/>
      <c r="N84" s="48">
        <v>1</v>
      </c>
      <c r="O84" s="25"/>
      <c r="P84" s="28">
        <v>1</v>
      </c>
      <c r="Q84" s="25"/>
      <c r="R84" s="43">
        <v>1</v>
      </c>
      <c r="S84" s="25"/>
      <c r="T84" s="28">
        <v>1</v>
      </c>
      <c r="U84" s="25"/>
      <c r="V84" s="28">
        <v>1</v>
      </c>
      <c r="W84" s="25"/>
      <c r="X84" s="23"/>
      <c r="Y84" s="24"/>
    </row>
    <row r="85" spans="1:26" ht="25.8" outlineLevel="2">
      <c r="A85" s="85">
        <v>25</v>
      </c>
      <c r="B85" s="121"/>
      <c r="C85" s="80" t="s">
        <v>17</v>
      </c>
      <c r="D85" s="111" t="s">
        <v>47</v>
      </c>
      <c r="E85" s="112" t="s">
        <v>48</v>
      </c>
      <c r="F85" s="112" t="s">
        <v>65</v>
      </c>
      <c r="G85" s="112" t="s">
        <v>332</v>
      </c>
      <c r="H85" s="78" t="s">
        <v>1421</v>
      </c>
      <c r="I85" s="112" t="s">
        <v>1136</v>
      </c>
      <c r="J85" s="112" t="s">
        <v>1013</v>
      </c>
      <c r="K85" s="44">
        <v>1</v>
      </c>
      <c r="L85" s="75">
        <f t="shared" si="5"/>
        <v>0.6</v>
      </c>
      <c r="M85" s="48"/>
      <c r="N85" s="48">
        <v>16</v>
      </c>
      <c r="O85" s="25">
        <v>0.6</v>
      </c>
      <c r="P85" s="28">
        <v>1</v>
      </c>
      <c r="Q85" s="25"/>
      <c r="R85" s="43">
        <v>1</v>
      </c>
      <c r="S85" s="25"/>
      <c r="T85" s="28">
        <v>1</v>
      </c>
      <c r="U85" s="25"/>
      <c r="V85" s="28">
        <v>1</v>
      </c>
      <c r="W85" s="25"/>
      <c r="X85" s="23"/>
      <c r="Y85" s="24"/>
    </row>
    <row r="86" spans="1:26" ht="239.7" outlineLevel="2">
      <c r="A86" s="121">
        <v>26</v>
      </c>
      <c r="B86" s="85" t="s">
        <v>888</v>
      </c>
      <c r="C86" s="80" t="s">
        <v>17</v>
      </c>
      <c r="D86" s="111" t="s">
        <v>53</v>
      </c>
      <c r="E86" s="111" t="s">
        <v>415</v>
      </c>
      <c r="F86" s="111" t="s">
        <v>155</v>
      </c>
      <c r="G86" s="109" t="s">
        <v>859</v>
      </c>
      <c r="H86" s="78" t="s">
        <v>1432</v>
      </c>
      <c r="I86" s="111" t="s">
        <v>1259</v>
      </c>
      <c r="J86" s="111" t="s">
        <v>1260</v>
      </c>
      <c r="K86" s="44">
        <v>1</v>
      </c>
      <c r="L86" s="75">
        <f t="shared" si="5"/>
        <v>1</v>
      </c>
      <c r="M86" s="48"/>
      <c r="N86" s="48" t="s">
        <v>1214</v>
      </c>
      <c r="O86" s="25">
        <v>1</v>
      </c>
      <c r="P86" s="28">
        <v>1</v>
      </c>
      <c r="Q86" s="25"/>
      <c r="R86" s="43">
        <v>1</v>
      </c>
      <c r="S86" s="25"/>
      <c r="T86" s="28">
        <v>1</v>
      </c>
      <c r="U86" s="25"/>
      <c r="V86" s="28">
        <v>1</v>
      </c>
      <c r="W86" s="25"/>
      <c r="X86" s="23"/>
      <c r="Y86" s="24"/>
      <c r="Z86" s="87" t="s">
        <v>893</v>
      </c>
    </row>
    <row r="87" spans="1:26" ht="63.3" outlineLevel="2">
      <c r="A87" s="85">
        <v>27</v>
      </c>
      <c r="B87" s="85"/>
      <c r="C87" s="80" t="s">
        <v>17</v>
      </c>
      <c r="D87" s="111" t="s">
        <v>54</v>
      </c>
      <c r="E87" s="112" t="s">
        <v>416</v>
      </c>
      <c r="F87" s="112" t="s">
        <v>66</v>
      </c>
      <c r="G87" s="112" t="s">
        <v>235</v>
      </c>
      <c r="H87" s="78" t="s">
        <v>1427</v>
      </c>
      <c r="I87" s="115" t="s">
        <v>1014</v>
      </c>
      <c r="J87" s="114" t="s">
        <v>1261</v>
      </c>
      <c r="K87" s="44">
        <v>0.1</v>
      </c>
      <c r="L87" s="75">
        <f t="shared" si="5"/>
        <v>1</v>
      </c>
      <c r="M87" s="48"/>
      <c r="N87" s="48" t="s">
        <v>407</v>
      </c>
      <c r="O87" s="25">
        <v>1</v>
      </c>
      <c r="P87" s="28">
        <v>1</v>
      </c>
      <c r="Q87" s="25"/>
      <c r="R87" s="43">
        <v>1</v>
      </c>
      <c r="S87" s="25"/>
      <c r="T87" s="28">
        <v>1</v>
      </c>
      <c r="U87" s="25"/>
      <c r="V87" s="28">
        <v>1</v>
      </c>
      <c r="W87" s="25"/>
      <c r="X87" s="23"/>
      <c r="Y87" s="24"/>
      <c r="Z87" s="87" t="s">
        <v>891</v>
      </c>
    </row>
    <row r="88" spans="1:26" ht="164.1" outlineLevel="2">
      <c r="A88" s="121">
        <v>28</v>
      </c>
      <c r="B88" s="85" t="s">
        <v>888</v>
      </c>
      <c r="C88" s="80" t="s">
        <v>17</v>
      </c>
      <c r="D88" s="112" t="s">
        <v>55</v>
      </c>
      <c r="E88" s="112" t="s">
        <v>417</v>
      </c>
      <c r="F88" s="112" t="s">
        <v>156</v>
      </c>
      <c r="G88" s="112" t="s">
        <v>125</v>
      </c>
      <c r="H88" s="78" t="s">
        <v>1421</v>
      </c>
      <c r="I88" s="114" t="s">
        <v>1175</v>
      </c>
      <c r="J88" s="114" t="s">
        <v>1262</v>
      </c>
      <c r="K88" s="44">
        <v>1</v>
      </c>
      <c r="L88" s="75">
        <f t="shared" si="5"/>
        <v>0.3</v>
      </c>
      <c r="M88" s="48"/>
      <c r="N88" s="48">
        <v>16</v>
      </c>
      <c r="O88" s="25">
        <v>0.3</v>
      </c>
      <c r="P88" s="28">
        <v>1</v>
      </c>
      <c r="Q88" s="25"/>
      <c r="R88" s="43">
        <v>1</v>
      </c>
      <c r="S88" s="25"/>
      <c r="T88" s="28">
        <v>1</v>
      </c>
      <c r="U88" s="25"/>
      <c r="V88" s="28">
        <v>1</v>
      </c>
      <c r="W88" s="25"/>
      <c r="X88" s="23"/>
      <c r="Y88" s="24"/>
      <c r="Z88" s="87" t="s">
        <v>891</v>
      </c>
    </row>
    <row r="89" spans="1:26" ht="25.8" outlineLevel="2">
      <c r="A89" s="121">
        <v>34</v>
      </c>
      <c r="B89" s="85" t="s">
        <v>888</v>
      </c>
      <c r="C89" s="80" t="s">
        <v>17</v>
      </c>
      <c r="D89" s="112" t="s">
        <v>56</v>
      </c>
      <c r="E89" s="111" t="s">
        <v>418</v>
      </c>
      <c r="F89" s="112" t="s">
        <v>62</v>
      </c>
      <c r="G89" s="112" t="s">
        <v>126</v>
      </c>
      <c r="H89" s="78" t="s">
        <v>1421</v>
      </c>
      <c r="I89" s="105"/>
      <c r="J89" s="112" t="s">
        <v>1015</v>
      </c>
      <c r="K89" s="44">
        <v>1</v>
      </c>
      <c r="L89" s="75">
        <f t="shared" si="5"/>
        <v>0</v>
      </c>
      <c r="M89" s="48"/>
      <c r="N89" s="48">
        <v>16</v>
      </c>
      <c r="O89" s="25">
        <v>0</v>
      </c>
      <c r="P89" s="28">
        <v>1</v>
      </c>
      <c r="Q89" s="25"/>
      <c r="R89" s="43">
        <v>1</v>
      </c>
      <c r="S89" s="25"/>
      <c r="T89" s="28">
        <v>1</v>
      </c>
      <c r="U89" s="25"/>
      <c r="V89" s="28">
        <v>1</v>
      </c>
      <c r="W89" s="25"/>
      <c r="X89" s="23"/>
      <c r="Y89" s="24"/>
      <c r="Z89" s="87" t="s">
        <v>891</v>
      </c>
    </row>
    <row r="90" spans="1:26" ht="63" outlineLevel="2">
      <c r="A90" s="85">
        <v>35</v>
      </c>
      <c r="B90" s="85"/>
      <c r="C90" s="80" t="s">
        <v>17</v>
      </c>
      <c r="D90" s="112" t="s">
        <v>57</v>
      </c>
      <c r="E90" s="111" t="s">
        <v>419</v>
      </c>
      <c r="F90" s="112" t="s">
        <v>260</v>
      </c>
      <c r="G90" s="112" t="s">
        <v>126</v>
      </c>
      <c r="H90" s="78" t="s">
        <v>1427</v>
      </c>
      <c r="I90" s="115" t="s">
        <v>890</v>
      </c>
      <c r="J90" s="59" t="s">
        <v>1016</v>
      </c>
      <c r="K90" s="44">
        <v>0.1</v>
      </c>
      <c r="L90" s="75">
        <f t="shared" si="5"/>
        <v>1</v>
      </c>
      <c r="M90" s="48"/>
      <c r="N90" s="48" t="s">
        <v>407</v>
      </c>
      <c r="O90" s="25">
        <v>1</v>
      </c>
      <c r="P90" s="28">
        <v>1</v>
      </c>
      <c r="Q90" s="25"/>
      <c r="R90" s="43">
        <v>1</v>
      </c>
      <c r="S90" s="25"/>
      <c r="T90" s="28">
        <v>1</v>
      </c>
      <c r="U90" s="25"/>
      <c r="V90" s="28">
        <v>1</v>
      </c>
      <c r="W90" s="25"/>
      <c r="X90" s="23"/>
      <c r="Y90" s="24"/>
      <c r="Z90" s="87" t="s">
        <v>897</v>
      </c>
    </row>
    <row r="91" spans="1:26" s="38" customFormat="1" ht="64.5" outlineLevel="2">
      <c r="A91" s="79">
        <v>116</v>
      </c>
      <c r="B91" s="85"/>
      <c r="C91" s="80" t="s">
        <v>17</v>
      </c>
      <c r="D91" s="112" t="s">
        <v>258</v>
      </c>
      <c r="E91" s="111" t="s">
        <v>420</v>
      </c>
      <c r="F91" s="112" t="s">
        <v>261</v>
      </c>
      <c r="G91" s="112" t="s">
        <v>423</v>
      </c>
      <c r="H91" s="78" t="s">
        <v>1427</v>
      </c>
      <c r="I91" s="115" t="s">
        <v>890</v>
      </c>
      <c r="J91" s="59" t="s">
        <v>1017</v>
      </c>
      <c r="K91" s="44">
        <v>0.1</v>
      </c>
      <c r="L91" s="75">
        <f t="shared" si="5"/>
        <v>1</v>
      </c>
      <c r="M91" s="48"/>
      <c r="N91" s="48" t="s">
        <v>407</v>
      </c>
      <c r="O91" s="42">
        <v>1</v>
      </c>
      <c r="P91" s="43"/>
      <c r="Q91" s="42"/>
      <c r="R91" s="43"/>
      <c r="S91" s="42"/>
      <c r="T91" s="43"/>
      <c r="U91" s="42"/>
      <c r="V91" s="43"/>
      <c r="W91" s="42"/>
      <c r="X91" s="40"/>
      <c r="Y91" s="41"/>
      <c r="Z91" s="87" t="s">
        <v>891</v>
      </c>
    </row>
    <row r="92" spans="1:26" s="38" customFormat="1" ht="63" outlineLevel="2">
      <c r="A92" s="79">
        <v>117</v>
      </c>
      <c r="B92" s="85"/>
      <c r="C92" s="80" t="s">
        <v>17</v>
      </c>
      <c r="D92" s="112" t="s">
        <v>259</v>
      </c>
      <c r="E92" s="111" t="s">
        <v>421</v>
      </c>
      <c r="F92" s="112" t="s">
        <v>262</v>
      </c>
      <c r="G92" s="112" t="s">
        <v>423</v>
      </c>
      <c r="H92" s="78" t="s">
        <v>1427</v>
      </c>
      <c r="I92" s="115" t="s">
        <v>890</v>
      </c>
      <c r="J92" s="59" t="s">
        <v>1018</v>
      </c>
      <c r="K92" s="44">
        <v>0.1</v>
      </c>
      <c r="L92" s="75">
        <f t="shared" si="5"/>
        <v>1</v>
      </c>
      <c r="M92" s="48"/>
      <c r="N92" s="48" t="s">
        <v>407</v>
      </c>
      <c r="O92" s="42">
        <v>1</v>
      </c>
      <c r="P92" s="43"/>
      <c r="Q92" s="42"/>
      <c r="R92" s="43"/>
      <c r="S92" s="42"/>
      <c r="T92" s="43"/>
      <c r="U92" s="42"/>
      <c r="V92" s="43"/>
      <c r="W92" s="42"/>
      <c r="X92" s="40"/>
      <c r="Y92" s="41"/>
      <c r="Z92" s="87" t="s">
        <v>891</v>
      </c>
    </row>
    <row r="93" spans="1:26" s="38" customFormat="1" outlineLevel="2">
      <c r="A93" s="73">
        <v>118</v>
      </c>
      <c r="B93" s="124"/>
      <c r="C93" s="74" t="s">
        <v>17</v>
      </c>
      <c r="D93" s="81" t="s">
        <v>263</v>
      </c>
      <c r="E93" s="81" t="s">
        <v>274</v>
      </c>
      <c r="F93" s="81" t="s">
        <v>273</v>
      </c>
      <c r="G93" s="81"/>
      <c r="H93" s="125" t="s">
        <v>333</v>
      </c>
      <c r="I93" s="81"/>
      <c r="J93" s="81"/>
      <c r="K93" s="44">
        <v>0</v>
      </c>
      <c r="L93" s="75"/>
      <c r="M93" s="48"/>
      <c r="N93" s="48"/>
      <c r="O93" s="42"/>
      <c r="P93" s="43"/>
      <c r="Q93" s="42"/>
      <c r="R93" s="43"/>
      <c r="S93" s="42"/>
      <c r="T93" s="43"/>
      <c r="U93" s="42"/>
      <c r="V93" s="43"/>
      <c r="W93" s="42"/>
      <c r="X93" s="40"/>
      <c r="Y93" s="41"/>
    </row>
    <row r="94" spans="1:26" s="38" customFormat="1" ht="25.8" outlineLevel="2">
      <c r="A94" s="79">
        <v>119</v>
      </c>
      <c r="B94" s="117"/>
      <c r="C94" s="80" t="s">
        <v>17</v>
      </c>
      <c r="D94" s="112" t="s">
        <v>264</v>
      </c>
      <c r="E94" s="111" t="s">
        <v>23</v>
      </c>
      <c r="F94" s="112" t="s">
        <v>271</v>
      </c>
      <c r="G94" s="112"/>
      <c r="H94" s="78" t="s">
        <v>1421</v>
      </c>
      <c r="I94" s="112"/>
      <c r="J94" s="112" t="s">
        <v>272</v>
      </c>
      <c r="K94" s="44">
        <v>0.1</v>
      </c>
      <c r="L94" s="75">
        <f>IF(COUNT(O94,Q94,S94,U94,W94)&gt;0,SUM(O94,Q94,S94,U94,W94)/COUNT(O94,Q94,S94,U94,W94),"")</f>
        <v>0</v>
      </c>
      <c r="M94" s="48"/>
      <c r="N94" s="48">
        <v>16</v>
      </c>
      <c r="O94" s="42">
        <v>0</v>
      </c>
      <c r="P94" s="43"/>
      <c r="Q94" s="42"/>
      <c r="R94" s="43"/>
      <c r="S94" s="42"/>
      <c r="T94" s="43"/>
      <c r="U94" s="42"/>
      <c r="V94" s="43"/>
      <c r="W94" s="42"/>
      <c r="X94" s="40"/>
      <c r="Y94" s="41"/>
    </row>
    <row r="95" spans="1:26" s="38" customFormat="1" ht="167.7" outlineLevel="2">
      <c r="A95" s="117">
        <v>120</v>
      </c>
      <c r="B95" s="85" t="s">
        <v>888</v>
      </c>
      <c r="C95" s="80" t="s">
        <v>17</v>
      </c>
      <c r="D95" s="111" t="s">
        <v>265</v>
      </c>
      <c r="E95" s="111" t="s">
        <v>267</v>
      </c>
      <c r="F95" s="111" t="s">
        <v>268</v>
      </c>
      <c r="G95" s="112"/>
      <c r="H95" s="78" t="s">
        <v>1433</v>
      </c>
      <c r="I95" s="111" t="s">
        <v>1263</v>
      </c>
      <c r="J95" s="110" t="s">
        <v>1240</v>
      </c>
      <c r="K95" s="44">
        <v>1</v>
      </c>
      <c r="L95" s="75">
        <f>IF(COUNT(O95,Q95,S95,U95,W95)&gt;0,SUM(O95,Q95,S95,U95,W95)/COUNT(O95,Q95,S95,U95,W95),"")</f>
        <v>1</v>
      </c>
      <c r="M95" s="48"/>
      <c r="N95" s="48" t="s">
        <v>1132</v>
      </c>
      <c r="O95" s="42">
        <v>1</v>
      </c>
      <c r="P95" s="43"/>
      <c r="Q95" s="42"/>
      <c r="R95" s="43"/>
      <c r="S95" s="42"/>
      <c r="T95" s="43"/>
      <c r="U95" s="42"/>
      <c r="V95" s="43"/>
      <c r="W95" s="42"/>
      <c r="X95" s="40"/>
      <c r="Y95" s="41"/>
      <c r="Z95" s="87" t="s">
        <v>893</v>
      </c>
    </row>
    <row r="96" spans="1:26" s="38" customFormat="1" ht="129" outlineLevel="2">
      <c r="A96" s="117">
        <v>121</v>
      </c>
      <c r="B96" s="85" t="s">
        <v>888</v>
      </c>
      <c r="C96" s="80" t="s">
        <v>17</v>
      </c>
      <c r="D96" s="111" t="s">
        <v>856</v>
      </c>
      <c r="E96" s="111" t="s">
        <v>855</v>
      </c>
      <c r="F96" s="111" t="s">
        <v>269</v>
      </c>
      <c r="G96" s="112" t="s">
        <v>122</v>
      </c>
      <c r="H96" s="78" t="s">
        <v>1421</v>
      </c>
      <c r="I96" s="112" t="s">
        <v>1176</v>
      </c>
      <c r="J96" s="77" t="s">
        <v>1128</v>
      </c>
      <c r="K96" s="44">
        <v>1</v>
      </c>
      <c r="L96" s="75">
        <f>IF(COUNT(O96,Q96,S96,U96,W96)&gt;0,SUM(O96,Q96,S96,U96,W96)/COUNT(O96,Q96,S96,U96,W96),"")</f>
        <v>0.7</v>
      </c>
      <c r="M96" s="48"/>
      <c r="N96" s="48">
        <v>16</v>
      </c>
      <c r="O96" s="42">
        <v>0.7</v>
      </c>
      <c r="P96" s="43"/>
      <c r="Q96" s="42"/>
      <c r="R96" s="43"/>
      <c r="S96" s="42"/>
      <c r="T96" s="43"/>
      <c r="U96" s="42"/>
      <c r="V96" s="43"/>
      <c r="W96" s="42"/>
      <c r="X96" s="40"/>
      <c r="Y96" s="41"/>
      <c r="Z96" s="87" t="s">
        <v>891</v>
      </c>
    </row>
    <row r="97" spans="1:26" s="38" customFormat="1" ht="138.9" outlineLevel="2">
      <c r="A97" s="117">
        <v>122</v>
      </c>
      <c r="B97" s="85" t="s">
        <v>888</v>
      </c>
      <c r="C97" s="80" t="s">
        <v>17</v>
      </c>
      <c r="D97" s="111" t="s">
        <v>266</v>
      </c>
      <c r="E97" s="111" t="s">
        <v>275</v>
      </c>
      <c r="F97" s="111" t="s">
        <v>270</v>
      </c>
      <c r="G97" s="112" t="s">
        <v>865</v>
      </c>
      <c r="H97" s="78" t="s">
        <v>1433</v>
      </c>
      <c r="I97" s="111" t="s">
        <v>1264</v>
      </c>
      <c r="J97" s="77" t="s">
        <v>1206</v>
      </c>
      <c r="K97" s="44">
        <v>1</v>
      </c>
      <c r="L97" s="75">
        <f>IF(COUNT(O97,Q97,S97,U97,W97)&gt;0,SUM(O97,Q97,S97,U97,W97)/COUNT(O97,Q97,S97,U97,W97),"")</f>
        <v>1</v>
      </c>
      <c r="M97" s="48"/>
      <c r="N97" s="48" t="s">
        <v>1132</v>
      </c>
      <c r="O97" s="42">
        <v>1</v>
      </c>
      <c r="P97" s="43"/>
      <c r="Q97" s="42"/>
      <c r="R97" s="43"/>
      <c r="S97" s="42"/>
      <c r="T97" s="43"/>
      <c r="U97" s="42"/>
      <c r="V97" s="43"/>
      <c r="W97" s="42"/>
      <c r="X97" s="40"/>
      <c r="Y97" s="41"/>
      <c r="Z97" s="87" t="s">
        <v>891</v>
      </c>
    </row>
    <row r="98" spans="1:26" s="38" customFormat="1" outlineLevel="1">
      <c r="A98" s="73">
        <v>123</v>
      </c>
      <c r="B98" s="124"/>
      <c r="C98" s="74" t="s">
        <v>17</v>
      </c>
      <c r="D98" s="81" t="s">
        <v>276</v>
      </c>
      <c r="E98" s="81" t="s">
        <v>290</v>
      </c>
      <c r="F98" s="81" t="s">
        <v>281</v>
      </c>
      <c r="G98" s="81"/>
      <c r="H98" s="125" t="s">
        <v>333</v>
      </c>
      <c r="I98" s="81"/>
      <c r="J98" s="81"/>
      <c r="K98" s="44">
        <v>0</v>
      </c>
      <c r="L98" s="75"/>
      <c r="M98" s="48"/>
      <c r="N98" s="48"/>
      <c r="O98" s="42"/>
      <c r="P98" s="43"/>
      <c r="Q98" s="42"/>
      <c r="R98" s="43"/>
      <c r="S98" s="42"/>
      <c r="T98" s="43"/>
      <c r="U98" s="42"/>
      <c r="V98" s="43"/>
      <c r="W98" s="42"/>
      <c r="X98" s="40"/>
      <c r="Y98" s="41"/>
    </row>
    <row r="99" spans="1:26" s="38" customFormat="1" ht="25.8" outlineLevel="2">
      <c r="A99" s="73">
        <v>124</v>
      </c>
      <c r="B99" s="124"/>
      <c r="C99" s="74" t="s">
        <v>17</v>
      </c>
      <c r="D99" s="81" t="s">
        <v>277</v>
      </c>
      <c r="E99" s="81" t="s">
        <v>520</v>
      </c>
      <c r="F99" s="81" t="s">
        <v>528</v>
      </c>
      <c r="G99" s="81" t="s">
        <v>427</v>
      </c>
      <c r="H99" s="125" t="s">
        <v>333</v>
      </c>
      <c r="I99" s="81"/>
      <c r="J99" s="81" t="s">
        <v>529</v>
      </c>
      <c r="K99" s="44">
        <v>0</v>
      </c>
      <c r="L99" s="75"/>
      <c r="M99" s="48"/>
      <c r="N99" s="48">
        <v>3</v>
      </c>
      <c r="O99" s="42"/>
      <c r="P99" s="43"/>
      <c r="Q99" s="42"/>
      <c r="R99" s="43"/>
      <c r="S99" s="42"/>
      <c r="T99" s="43"/>
      <c r="U99" s="42"/>
      <c r="V99" s="43"/>
      <c r="W99" s="42"/>
      <c r="X99" s="40"/>
      <c r="Y99" s="41"/>
    </row>
    <row r="100" spans="1:26" s="38" customFormat="1" ht="63.3" outlineLevel="2">
      <c r="A100" s="79"/>
      <c r="B100" s="79"/>
      <c r="C100" s="80" t="s">
        <v>17</v>
      </c>
      <c r="D100" s="112" t="s">
        <v>512</v>
      </c>
      <c r="E100" s="111" t="s">
        <v>435</v>
      </c>
      <c r="F100" s="112" t="s">
        <v>528</v>
      </c>
      <c r="G100" s="111" t="s">
        <v>427</v>
      </c>
      <c r="H100" s="78" t="s">
        <v>1427</v>
      </c>
      <c r="I100" s="111" t="s">
        <v>1265</v>
      </c>
      <c r="J100" s="112" t="s">
        <v>529</v>
      </c>
      <c r="K100" s="44">
        <v>0.1</v>
      </c>
      <c r="L100" s="75">
        <f>IF(COUNT(O100,Q100,S100,U100,W100)&gt;0,SUM(O100,Q100,S100,U100,W100)/COUNT(O100,Q100,S100,U100,W100),"")</f>
        <v>1</v>
      </c>
      <c r="M100" s="48"/>
      <c r="N100" s="48" t="s">
        <v>407</v>
      </c>
      <c r="O100" s="42">
        <v>1</v>
      </c>
      <c r="P100" s="43"/>
      <c r="Q100" s="42"/>
      <c r="R100" s="43"/>
      <c r="S100" s="42"/>
      <c r="T100" s="43"/>
      <c r="U100" s="42"/>
      <c r="V100" s="43"/>
      <c r="W100" s="42"/>
      <c r="X100" s="65"/>
      <c r="Y100" s="66"/>
    </row>
    <row r="101" spans="1:26" s="38" customFormat="1" ht="151.5" outlineLevel="2">
      <c r="A101" s="79"/>
      <c r="B101" s="85" t="s">
        <v>888</v>
      </c>
      <c r="C101" s="80" t="s">
        <v>17</v>
      </c>
      <c r="D101" s="111" t="s">
        <v>513</v>
      </c>
      <c r="E101" s="111" t="s">
        <v>521</v>
      </c>
      <c r="F101" s="112" t="s">
        <v>528</v>
      </c>
      <c r="G101" s="111" t="s">
        <v>427</v>
      </c>
      <c r="H101" s="78" t="s">
        <v>1434</v>
      </c>
      <c r="I101" s="111" t="s">
        <v>1358</v>
      </c>
      <c r="J101" s="77" t="s">
        <v>1137</v>
      </c>
      <c r="K101" s="44">
        <v>1</v>
      </c>
      <c r="L101" s="75">
        <f>IF(COUNT(O101,Q101,S101,U101,W101)&gt;0,SUM(O101,Q101,S101,U101,W101)/COUNT(O101,Q101,S101,U101,W101),"")</f>
        <v>1</v>
      </c>
      <c r="M101" s="48"/>
      <c r="N101" s="48">
        <v>11</v>
      </c>
      <c r="O101" s="42">
        <v>1</v>
      </c>
      <c r="P101" s="43"/>
      <c r="Q101" s="42"/>
      <c r="R101" s="43"/>
      <c r="S101" s="42"/>
      <c r="T101" s="43"/>
      <c r="U101" s="42"/>
      <c r="V101" s="43"/>
      <c r="W101" s="42"/>
      <c r="X101" s="65"/>
      <c r="Y101" s="66"/>
      <c r="Z101" s="87"/>
    </row>
    <row r="102" spans="1:26" s="38" customFormat="1" ht="154.80000000000001" outlineLevel="2">
      <c r="A102" s="79"/>
      <c r="B102" s="85" t="s">
        <v>888</v>
      </c>
      <c r="C102" s="80" t="s">
        <v>17</v>
      </c>
      <c r="D102" s="111" t="s">
        <v>514</v>
      </c>
      <c r="E102" s="111" t="s">
        <v>522</v>
      </c>
      <c r="F102" s="112" t="s">
        <v>528</v>
      </c>
      <c r="G102" s="111" t="s">
        <v>427</v>
      </c>
      <c r="H102" s="78" t="s">
        <v>1434</v>
      </c>
      <c r="I102" s="111" t="s">
        <v>1177</v>
      </c>
      <c r="J102" s="112" t="s">
        <v>1138</v>
      </c>
      <c r="K102" s="44">
        <v>1</v>
      </c>
      <c r="L102" s="75">
        <f t="shared" ref="L102:L117" si="6">IF(COUNT(O102,Q102,S102,U102,W102)&gt;0,SUM(O102,Q102,S102,U102,W102)/COUNT(O102,Q102,S102,U102,W102),"")</f>
        <v>1</v>
      </c>
      <c r="M102" s="48"/>
      <c r="N102" s="48">
        <v>11</v>
      </c>
      <c r="O102" s="42">
        <v>1</v>
      </c>
      <c r="P102" s="43"/>
      <c r="Q102" s="42"/>
      <c r="R102" s="43"/>
      <c r="S102" s="42"/>
      <c r="T102" s="43"/>
      <c r="U102" s="42"/>
      <c r="V102" s="43"/>
      <c r="W102" s="42"/>
      <c r="X102" s="65"/>
      <c r="Y102" s="66"/>
      <c r="Z102" s="87"/>
    </row>
    <row r="103" spans="1:26" s="38" customFormat="1" ht="154.80000000000001" outlineLevel="2">
      <c r="A103" s="79"/>
      <c r="B103" s="85" t="s">
        <v>888</v>
      </c>
      <c r="C103" s="80" t="s">
        <v>17</v>
      </c>
      <c r="D103" s="111" t="s">
        <v>515</v>
      </c>
      <c r="E103" s="111" t="s">
        <v>523</v>
      </c>
      <c r="F103" s="112" t="s">
        <v>528</v>
      </c>
      <c r="G103" s="111" t="s">
        <v>427</v>
      </c>
      <c r="H103" s="78" t="s">
        <v>1434</v>
      </c>
      <c r="I103" s="111" t="s">
        <v>1178</v>
      </c>
      <c r="J103" s="112" t="s">
        <v>1139</v>
      </c>
      <c r="K103" s="44">
        <v>1</v>
      </c>
      <c r="L103" s="75">
        <f t="shared" si="6"/>
        <v>1</v>
      </c>
      <c r="M103" s="48"/>
      <c r="N103" s="48">
        <v>11</v>
      </c>
      <c r="O103" s="42">
        <v>1</v>
      </c>
      <c r="P103" s="43"/>
      <c r="Q103" s="42"/>
      <c r="R103" s="43"/>
      <c r="S103" s="42"/>
      <c r="T103" s="43"/>
      <c r="U103" s="42"/>
      <c r="V103" s="43"/>
      <c r="W103" s="42"/>
      <c r="X103" s="65"/>
      <c r="Y103" s="66"/>
      <c r="Z103" s="87"/>
    </row>
    <row r="104" spans="1:26" s="38" customFormat="1" ht="138.9" outlineLevel="2">
      <c r="A104" s="79"/>
      <c r="B104" s="85" t="s">
        <v>888</v>
      </c>
      <c r="C104" s="80" t="s">
        <v>17</v>
      </c>
      <c r="D104" s="111" t="s">
        <v>516</v>
      </c>
      <c r="E104" s="111" t="s">
        <v>524</v>
      </c>
      <c r="F104" s="112" t="s">
        <v>528</v>
      </c>
      <c r="G104" s="111" t="s">
        <v>427</v>
      </c>
      <c r="H104" s="78" t="s">
        <v>1434</v>
      </c>
      <c r="I104" s="111" t="s">
        <v>1179</v>
      </c>
      <c r="J104" s="112" t="s">
        <v>1180</v>
      </c>
      <c r="K104" s="44">
        <v>1</v>
      </c>
      <c r="L104" s="75">
        <f t="shared" si="6"/>
        <v>1</v>
      </c>
      <c r="M104" s="48"/>
      <c r="N104" s="48">
        <v>11</v>
      </c>
      <c r="O104" s="42">
        <v>1</v>
      </c>
      <c r="P104" s="43"/>
      <c r="Q104" s="42"/>
      <c r="R104" s="43"/>
      <c r="S104" s="42"/>
      <c r="T104" s="43"/>
      <c r="U104" s="42"/>
      <c r="V104" s="43"/>
      <c r="W104" s="42"/>
      <c r="X104" s="65"/>
      <c r="Y104" s="66"/>
      <c r="Z104" s="87"/>
    </row>
    <row r="105" spans="1:26" s="38" customFormat="1" ht="138.9" outlineLevel="2">
      <c r="A105" s="79"/>
      <c r="B105" s="85" t="s">
        <v>888</v>
      </c>
      <c r="C105" s="80" t="s">
        <v>17</v>
      </c>
      <c r="D105" s="111" t="s">
        <v>517</v>
      </c>
      <c r="E105" s="111" t="s">
        <v>525</v>
      </c>
      <c r="F105" s="112" t="s">
        <v>528</v>
      </c>
      <c r="G105" s="111" t="s">
        <v>427</v>
      </c>
      <c r="H105" s="78" t="s">
        <v>1434</v>
      </c>
      <c r="I105" s="111" t="s">
        <v>1181</v>
      </c>
      <c r="J105" s="114" t="s">
        <v>1130</v>
      </c>
      <c r="K105" s="44">
        <v>1</v>
      </c>
      <c r="L105" s="75">
        <f t="shared" si="6"/>
        <v>1</v>
      </c>
      <c r="M105" s="48"/>
      <c r="N105" s="48">
        <v>11</v>
      </c>
      <c r="O105" s="42">
        <v>1</v>
      </c>
      <c r="P105" s="43"/>
      <c r="Q105" s="42"/>
      <c r="R105" s="43"/>
      <c r="S105" s="42"/>
      <c r="T105" s="43"/>
      <c r="U105" s="42"/>
      <c r="V105" s="43"/>
      <c r="W105" s="42"/>
      <c r="X105" s="65"/>
      <c r="Y105" s="66"/>
      <c r="Z105" s="87"/>
    </row>
    <row r="106" spans="1:26" s="38" customFormat="1" ht="138.9" outlineLevel="2">
      <c r="A106" s="79"/>
      <c r="B106" s="85" t="s">
        <v>888</v>
      </c>
      <c r="C106" s="80" t="s">
        <v>17</v>
      </c>
      <c r="D106" s="111" t="s">
        <v>518</v>
      </c>
      <c r="E106" s="111" t="s">
        <v>526</v>
      </c>
      <c r="F106" s="112" t="s">
        <v>528</v>
      </c>
      <c r="G106" s="111" t="s">
        <v>427</v>
      </c>
      <c r="H106" s="78" t="s">
        <v>1434</v>
      </c>
      <c r="I106" s="115" t="s">
        <v>1182</v>
      </c>
      <c r="J106" s="114" t="s">
        <v>1130</v>
      </c>
      <c r="K106" s="44">
        <v>1</v>
      </c>
      <c r="L106" s="75">
        <f t="shared" si="6"/>
        <v>1</v>
      </c>
      <c r="M106" s="48"/>
      <c r="N106" s="48">
        <v>11</v>
      </c>
      <c r="O106" s="42">
        <v>1</v>
      </c>
      <c r="P106" s="43"/>
      <c r="Q106" s="42"/>
      <c r="R106" s="43"/>
      <c r="S106" s="42"/>
      <c r="T106" s="43"/>
      <c r="U106" s="42"/>
      <c r="V106" s="43"/>
      <c r="W106" s="42"/>
      <c r="X106" s="65"/>
      <c r="Y106" s="66"/>
      <c r="Z106" s="87"/>
    </row>
    <row r="107" spans="1:26" s="38" customFormat="1" ht="138.9" outlineLevel="2">
      <c r="A107" s="79"/>
      <c r="B107" s="85" t="s">
        <v>888</v>
      </c>
      <c r="C107" s="80" t="s">
        <v>17</v>
      </c>
      <c r="D107" s="111" t="s">
        <v>519</v>
      </c>
      <c r="E107" s="111" t="s">
        <v>527</v>
      </c>
      <c r="F107" s="112" t="s">
        <v>528</v>
      </c>
      <c r="G107" s="111" t="s">
        <v>427</v>
      </c>
      <c r="H107" s="78" t="s">
        <v>1434</v>
      </c>
      <c r="I107" s="115" t="s">
        <v>1183</v>
      </c>
      <c r="J107" s="114" t="s">
        <v>1184</v>
      </c>
      <c r="K107" s="44">
        <v>1</v>
      </c>
      <c r="L107" s="75">
        <f t="shared" si="6"/>
        <v>1</v>
      </c>
      <c r="M107" s="48"/>
      <c r="N107" s="48">
        <v>11</v>
      </c>
      <c r="O107" s="42">
        <v>1</v>
      </c>
      <c r="P107" s="43"/>
      <c r="Q107" s="42"/>
      <c r="R107" s="43"/>
      <c r="S107" s="42"/>
      <c r="T107" s="43"/>
      <c r="U107" s="42"/>
      <c r="V107" s="43"/>
      <c r="W107" s="42"/>
      <c r="X107" s="65"/>
      <c r="Y107" s="66"/>
      <c r="Z107" s="87"/>
    </row>
    <row r="108" spans="1:26" s="38" customFormat="1" ht="25.8" outlineLevel="2">
      <c r="A108" s="73">
        <v>125</v>
      </c>
      <c r="B108" s="124"/>
      <c r="C108" s="74" t="s">
        <v>17</v>
      </c>
      <c r="D108" s="81" t="s">
        <v>278</v>
      </c>
      <c r="E108" s="81" t="s">
        <v>538</v>
      </c>
      <c r="F108" s="81" t="s">
        <v>539</v>
      </c>
      <c r="G108" s="81" t="s">
        <v>425</v>
      </c>
      <c r="H108" s="125" t="s">
        <v>333</v>
      </c>
      <c r="I108" s="81"/>
      <c r="J108" s="81" t="s">
        <v>540</v>
      </c>
      <c r="K108" s="44">
        <v>0</v>
      </c>
      <c r="L108" s="75"/>
      <c r="M108" s="48"/>
      <c r="N108" s="48">
        <v>3</v>
      </c>
      <c r="O108" s="42"/>
      <c r="P108" s="43"/>
      <c r="Q108" s="42"/>
      <c r="R108" s="43"/>
      <c r="S108" s="42"/>
      <c r="T108" s="43"/>
      <c r="U108" s="42"/>
      <c r="V108" s="43"/>
      <c r="W108" s="42"/>
      <c r="X108" s="40"/>
      <c r="Y108" s="41"/>
    </row>
    <row r="109" spans="1:26" s="38" customFormat="1" ht="51.6" outlineLevel="2">
      <c r="A109" s="79"/>
      <c r="B109" s="79"/>
      <c r="C109" s="80" t="s">
        <v>17</v>
      </c>
      <c r="D109" s="112" t="s">
        <v>530</v>
      </c>
      <c r="E109" s="111" t="s">
        <v>435</v>
      </c>
      <c r="F109" s="112" t="s">
        <v>539</v>
      </c>
      <c r="G109" s="111" t="s">
        <v>425</v>
      </c>
      <c r="H109" s="78" t="s">
        <v>1427</v>
      </c>
      <c r="I109" s="111" t="s">
        <v>1019</v>
      </c>
      <c r="J109" s="112" t="s">
        <v>933</v>
      </c>
      <c r="K109" s="44">
        <v>1</v>
      </c>
      <c r="L109" s="75">
        <f t="shared" si="6"/>
        <v>1</v>
      </c>
      <c r="M109" s="48"/>
      <c r="N109" s="48" t="s">
        <v>407</v>
      </c>
      <c r="O109" s="42">
        <v>1</v>
      </c>
      <c r="P109" s="43"/>
      <c r="Q109" s="42"/>
      <c r="R109" s="43"/>
      <c r="S109" s="42"/>
      <c r="T109" s="43"/>
      <c r="U109" s="42"/>
      <c r="V109" s="43"/>
      <c r="W109" s="42"/>
      <c r="X109" s="65"/>
      <c r="Y109" s="66"/>
    </row>
    <row r="110" spans="1:26" s="38" customFormat="1" ht="176.7" outlineLevel="2">
      <c r="A110" s="79"/>
      <c r="B110" s="85"/>
      <c r="C110" s="67" t="s">
        <v>17</v>
      </c>
      <c r="D110" s="111" t="s">
        <v>531</v>
      </c>
      <c r="E110" s="111" t="s">
        <v>867</v>
      </c>
      <c r="F110" s="111" t="s">
        <v>539</v>
      </c>
      <c r="G110" s="111" t="s">
        <v>425</v>
      </c>
      <c r="H110" s="78" t="s">
        <v>1435</v>
      </c>
      <c r="I110" s="111" t="s">
        <v>1217</v>
      </c>
      <c r="J110" s="112" t="s">
        <v>1140</v>
      </c>
      <c r="K110" s="44">
        <v>1</v>
      </c>
      <c r="L110" s="75">
        <f t="shared" si="6"/>
        <v>1</v>
      </c>
      <c r="M110" s="48"/>
      <c r="N110" s="48">
        <v>10</v>
      </c>
      <c r="O110" s="42">
        <v>1</v>
      </c>
      <c r="P110" s="43"/>
      <c r="Q110" s="42"/>
      <c r="R110" s="43"/>
      <c r="S110" s="42"/>
      <c r="T110" s="43"/>
      <c r="U110" s="42"/>
      <c r="V110" s="43"/>
      <c r="W110" s="42"/>
      <c r="X110" s="65"/>
      <c r="Y110" s="66"/>
      <c r="Z110" s="87"/>
    </row>
    <row r="111" spans="1:26" s="38" customFormat="1" ht="176.7" outlineLevel="2">
      <c r="A111" s="79"/>
      <c r="B111" s="85"/>
      <c r="C111" s="67" t="s">
        <v>17</v>
      </c>
      <c r="D111" s="111" t="s">
        <v>532</v>
      </c>
      <c r="E111" s="111" t="s">
        <v>867</v>
      </c>
      <c r="F111" s="111" t="s">
        <v>539</v>
      </c>
      <c r="G111" s="111" t="s">
        <v>425</v>
      </c>
      <c r="H111" s="78" t="s">
        <v>1435</v>
      </c>
      <c r="I111" s="111" t="s">
        <v>1217</v>
      </c>
      <c r="J111" s="112" t="s">
        <v>1141</v>
      </c>
      <c r="K111" s="44">
        <v>1</v>
      </c>
      <c r="L111" s="75">
        <f t="shared" si="6"/>
        <v>1</v>
      </c>
      <c r="M111" s="48"/>
      <c r="N111" s="48">
        <v>10</v>
      </c>
      <c r="O111" s="42">
        <v>1</v>
      </c>
      <c r="P111" s="43"/>
      <c r="Q111" s="42"/>
      <c r="R111" s="43"/>
      <c r="S111" s="42"/>
      <c r="T111" s="43"/>
      <c r="U111" s="42"/>
      <c r="V111" s="43"/>
      <c r="W111" s="42"/>
      <c r="X111" s="65"/>
      <c r="Y111" s="66"/>
      <c r="Z111" s="87"/>
    </row>
    <row r="112" spans="1:26" s="38" customFormat="1" ht="164.1" outlineLevel="2">
      <c r="A112" s="79"/>
      <c r="B112" s="85"/>
      <c r="C112" s="67" t="s">
        <v>17</v>
      </c>
      <c r="D112" s="111" t="s">
        <v>533</v>
      </c>
      <c r="E112" s="111" t="s">
        <v>867</v>
      </c>
      <c r="F112" s="111" t="s">
        <v>539</v>
      </c>
      <c r="G112" s="111" t="s">
        <v>425</v>
      </c>
      <c r="H112" s="78" t="s">
        <v>1435</v>
      </c>
      <c r="I112" s="111" t="s">
        <v>1217</v>
      </c>
      <c r="J112" s="112" t="s">
        <v>1142</v>
      </c>
      <c r="K112" s="44">
        <v>1</v>
      </c>
      <c r="L112" s="75">
        <f t="shared" si="6"/>
        <v>1</v>
      </c>
      <c r="M112" s="48"/>
      <c r="N112" s="48">
        <v>10</v>
      </c>
      <c r="O112" s="42">
        <v>1</v>
      </c>
      <c r="P112" s="43"/>
      <c r="Q112" s="42"/>
      <c r="R112" s="43"/>
      <c r="S112" s="42"/>
      <c r="T112" s="43"/>
      <c r="U112" s="42"/>
      <c r="V112" s="43"/>
      <c r="W112" s="42"/>
      <c r="X112" s="65"/>
      <c r="Y112" s="66"/>
      <c r="Z112" s="87"/>
    </row>
    <row r="113" spans="1:26" s="38" customFormat="1" ht="25.8" outlineLevel="2">
      <c r="A113" s="79"/>
      <c r="B113" s="85"/>
      <c r="C113" s="80" t="s">
        <v>17</v>
      </c>
      <c r="D113" s="112" t="s">
        <v>534</v>
      </c>
      <c r="E113" s="111" t="s">
        <v>867</v>
      </c>
      <c r="F113" s="112" t="s">
        <v>539</v>
      </c>
      <c r="G113" s="111" t="s">
        <v>425</v>
      </c>
      <c r="H113" s="78" t="s">
        <v>1434</v>
      </c>
      <c r="I113" s="112"/>
      <c r="J113" s="112" t="s">
        <v>540</v>
      </c>
      <c r="K113" s="44">
        <v>1</v>
      </c>
      <c r="L113" s="75">
        <f t="shared" si="6"/>
        <v>1</v>
      </c>
      <c r="M113" s="48"/>
      <c r="N113" s="48">
        <v>11</v>
      </c>
      <c r="O113" s="42">
        <v>1</v>
      </c>
      <c r="P113" s="43"/>
      <c r="Q113" s="42"/>
      <c r="R113" s="43"/>
      <c r="S113" s="42"/>
      <c r="T113" s="43"/>
      <c r="U113" s="42"/>
      <c r="V113" s="43"/>
      <c r="W113" s="42"/>
      <c r="X113" s="65"/>
      <c r="Y113" s="66"/>
      <c r="Z113" s="87"/>
    </row>
    <row r="114" spans="1:26" s="38" customFormat="1" ht="25.8" outlineLevel="2">
      <c r="A114" s="79"/>
      <c r="B114" s="85"/>
      <c r="C114" s="80" t="s">
        <v>17</v>
      </c>
      <c r="D114" s="112" t="s">
        <v>535</v>
      </c>
      <c r="E114" s="111" t="s">
        <v>867</v>
      </c>
      <c r="F114" s="112" t="s">
        <v>539</v>
      </c>
      <c r="G114" s="111" t="s">
        <v>425</v>
      </c>
      <c r="H114" s="78" t="s">
        <v>1434</v>
      </c>
      <c r="I114" s="112"/>
      <c r="J114" s="112" t="s">
        <v>540</v>
      </c>
      <c r="K114" s="44">
        <v>1</v>
      </c>
      <c r="L114" s="75">
        <f t="shared" si="6"/>
        <v>1</v>
      </c>
      <c r="M114" s="48"/>
      <c r="N114" s="48">
        <v>11</v>
      </c>
      <c r="O114" s="42">
        <v>1</v>
      </c>
      <c r="P114" s="43"/>
      <c r="Q114" s="42"/>
      <c r="R114" s="43"/>
      <c r="S114" s="42"/>
      <c r="T114" s="43"/>
      <c r="U114" s="42"/>
      <c r="V114" s="43"/>
      <c r="W114" s="42"/>
      <c r="X114" s="65"/>
      <c r="Y114" s="66"/>
      <c r="Z114" s="87"/>
    </row>
    <row r="115" spans="1:26" s="38" customFormat="1" ht="25.8" outlineLevel="2">
      <c r="A115" s="79"/>
      <c r="B115" s="85"/>
      <c r="C115" s="80" t="s">
        <v>17</v>
      </c>
      <c r="D115" s="112" t="s">
        <v>536</v>
      </c>
      <c r="E115" s="111" t="s">
        <v>867</v>
      </c>
      <c r="F115" s="112" t="s">
        <v>539</v>
      </c>
      <c r="G115" s="111" t="s">
        <v>425</v>
      </c>
      <c r="H115" s="78" t="s">
        <v>1434</v>
      </c>
      <c r="I115" s="112"/>
      <c r="J115" s="112" t="s">
        <v>540</v>
      </c>
      <c r="K115" s="44">
        <v>1</v>
      </c>
      <c r="L115" s="75">
        <f t="shared" si="6"/>
        <v>1</v>
      </c>
      <c r="M115" s="48"/>
      <c r="N115" s="48">
        <v>11</v>
      </c>
      <c r="O115" s="42">
        <v>1</v>
      </c>
      <c r="P115" s="43"/>
      <c r="Q115" s="42"/>
      <c r="R115" s="43"/>
      <c r="S115" s="42"/>
      <c r="T115" s="43"/>
      <c r="U115" s="42"/>
      <c r="V115" s="43"/>
      <c r="W115" s="42"/>
      <c r="X115" s="65"/>
      <c r="Y115" s="66"/>
      <c r="Z115" s="87"/>
    </row>
    <row r="116" spans="1:26" s="38" customFormat="1" ht="25.8" outlineLevel="2">
      <c r="A116" s="79"/>
      <c r="B116" s="85"/>
      <c r="C116" s="80" t="s">
        <v>17</v>
      </c>
      <c r="D116" s="112" t="s">
        <v>537</v>
      </c>
      <c r="E116" s="111" t="s">
        <v>867</v>
      </c>
      <c r="F116" s="112" t="s">
        <v>539</v>
      </c>
      <c r="G116" s="111" t="s">
        <v>425</v>
      </c>
      <c r="H116" s="78" t="s">
        <v>1434</v>
      </c>
      <c r="I116" s="112"/>
      <c r="J116" s="112" t="s">
        <v>540</v>
      </c>
      <c r="K116" s="44">
        <v>1</v>
      </c>
      <c r="L116" s="75">
        <f t="shared" si="6"/>
        <v>1</v>
      </c>
      <c r="M116" s="48"/>
      <c r="N116" s="48">
        <v>11</v>
      </c>
      <c r="O116" s="42">
        <v>1</v>
      </c>
      <c r="P116" s="43"/>
      <c r="Q116" s="42"/>
      <c r="R116" s="43"/>
      <c r="S116" s="42"/>
      <c r="T116" s="43"/>
      <c r="U116" s="42"/>
      <c r="V116" s="43"/>
      <c r="W116" s="42"/>
      <c r="X116" s="65"/>
      <c r="Y116" s="66"/>
      <c r="Z116" s="87"/>
    </row>
    <row r="117" spans="1:26" s="38" customFormat="1" ht="25.8" outlineLevel="2">
      <c r="A117" s="117">
        <v>189</v>
      </c>
      <c r="B117" s="117"/>
      <c r="C117" s="118" t="s">
        <v>17</v>
      </c>
      <c r="D117" s="115" t="s">
        <v>1085</v>
      </c>
      <c r="E117" s="115" t="s">
        <v>1086</v>
      </c>
      <c r="F117" s="115" t="s">
        <v>282</v>
      </c>
      <c r="G117" s="115" t="s">
        <v>859</v>
      </c>
      <c r="H117" s="119" t="s">
        <v>1421</v>
      </c>
      <c r="I117" s="115"/>
      <c r="J117" s="115" t="s">
        <v>1087</v>
      </c>
      <c r="K117" s="44">
        <v>0.1</v>
      </c>
      <c r="L117" s="75">
        <f t="shared" si="6"/>
        <v>0.4</v>
      </c>
      <c r="M117" s="48"/>
      <c r="N117" s="48">
        <v>16</v>
      </c>
      <c r="O117" s="42">
        <v>0.4</v>
      </c>
      <c r="P117" s="43"/>
      <c r="Q117" s="42"/>
      <c r="R117" s="43"/>
      <c r="S117" s="42"/>
      <c r="T117" s="43"/>
      <c r="U117" s="42"/>
      <c r="V117" s="43"/>
      <c r="W117" s="42"/>
      <c r="X117" s="65"/>
      <c r="Y117" s="66"/>
    </row>
    <row r="118" spans="1:26" s="38" customFormat="1" ht="51.6" outlineLevel="2">
      <c r="A118" s="73">
        <v>126</v>
      </c>
      <c r="B118" s="124"/>
      <c r="C118" s="74" t="s">
        <v>17</v>
      </c>
      <c r="D118" s="81" t="s">
        <v>279</v>
      </c>
      <c r="E118" s="81" t="s">
        <v>542</v>
      </c>
      <c r="F118" s="81" t="s">
        <v>282</v>
      </c>
      <c r="G118" s="81" t="s">
        <v>859</v>
      </c>
      <c r="H118" s="125" t="s">
        <v>333</v>
      </c>
      <c r="I118" s="81"/>
      <c r="J118" s="81" t="s">
        <v>1218</v>
      </c>
      <c r="K118" s="44">
        <v>0</v>
      </c>
      <c r="L118" s="75" t="str">
        <f>IF(COUNT(O118,Q118,S118,U118,W118)&gt;0,SUM(O118,Q118,S118,U118,W118)/COUNT(O118,Q118,S118,U118,W118),"")</f>
        <v/>
      </c>
      <c r="M118" s="48"/>
      <c r="N118" s="48">
        <v>3</v>
      </c>
      <c r="O118" s="42"/>
      <c r="P118" s="43"/>
      <c r="Q118" s="42"/>
      <c r="R118" s="43"/>
      <c r="S118" s="42"/>
      <c r="T118" s="43"/>
      <c r="U118" s="42"/>
      <c r="V118" s="43"/>
      <c r="W118" s="42"/>
      <c r="X118" s="40"/>
      <c r="Y118" s="41"/>
    </row>
    <row r="119" spans="1:26" s="38" customFormat="1" ht="193.5" outlineLevel="2">
      <c r="A119" s="79"/>
      <c r="B119" s="117"/>
      <c r="C119" s="67"/>
      <c r="D119" s="112" t="s">
        <v>1123</v>
      </c>
      <c r="E119" s="111" t="s">
        <v>1124</v>
      </c>
      <c r="F119" s="112"/>
      <c r="G119" s="112" t="s">
        <v>859</v>
      </c>
      <c r="H119" s="78" t="s">
        <v>333</v>
      </c>
      <c r="I119" s="112" t="s">
        <v>1266</v>
      </c>
      <c r="J119" s="112" t="s">
        <v>1020</v>
      </c>
      <c r="K119" s="44"/>
      <c r="L119" s="75"/>
      <c r="M119" s="48"/>
      <c r="N119" s="48"/>
      <c r="O119" s="42"/>
      <c r="P119" s="43"/>
      <c r="Q119" s="42"/>
      <c r="R119" s="43"/>
      <c r="S119" s="42"/>
      <c r="T119" s="43"/>
      <c r="U119" s="42"/>
      <c r="V119" s="43"/>
      <c r="W119" s="42"/>
      <c r="X119" s="65"/>
      <c r="Y119" s="66"/>
    </row>
    <row r="120" spans="1:26" s="38" customFormat="1" ht="25.8" outlineLevel="2">
      <c r="A120" s="73"/>
      <c r="B120" s="124"/>
      <c r="C120" s="74" t="s">
        <v>17</v>
      </c>
      <c r="D120" s="81" t="s">
        <v>541</v>
      </c>
      <c r="E120" s="81" t="s">
        <v>543</v>
      </c>
      <c r="F120" s="81" t="s">
        <v>559</v>
      </c>
      <c r="G120" s="81" t="s">
        <v>859</v>
      </c>
      <c r="H120" s="125" t="s">
        <v>333</v>
      </c>
      <c r="I120" s="81"/>
      <c r="J120" s="81" t="s">
        <v>544</v>
      </c>
      <c r="K120" s="44">
        <v>0</v>
      </c>
      <c r="L120" s="75"/>
      <c r="M120" s="48"/>
      <c r="N120" s="48">
        <v>3</v>
      </c>
      <c r="O120" s="42"/>
      <c r="P120" s="43">
        <v>1</v>
      </c>
      <c r="Q120" s="42"/>
      <c r="R120" s="43">
        <v>1</v>
      </c>
      <c r="S120" s="42"/>
      <c r="T120" s="43">
        <v>1</v>
      </c>
      <c r="U120" s="42"/>
      <c r="V120" s="43">
        <v>1</v>
      </c>
      <c r="W120" s="42"/>
      <c r="X120" s="65"/>
      <c r="Y120" s="66"/>
    </row>
    <row r="121" spans="1:26" s="38" customFormat="1" ht="180.6" outlineLevel="2">
      <c r="A121" s="79"/>
      <c r="B121" s="85" t="s">
        <v>888</v>
      </c>
      <c r="C121" s="80" t="s">
        <v>17</v>
      </c>
      <c r="D121" s="112" t="s">
        <v>545</v>
      </c>
      <c r="E121" s="111" t="s">
        <v>552</v>
      </c>
      <c r="F121" s="112" t="s">
        <v>559</v>
      </c>
      <c r="G121" s="112" t="s">
        <v>859</v>
      </c>
      <c r="H121" s="78" t="s">
        <v>1421</v>
      </c>
      <c r="I121" s="115" t="s">
        <v>1359</v>
      </c>
      <c r="J121" s="112" t="s">
        <v>1131</v>
      </c>
      <c r="K121" s="44">
        <v>1</v>
      </c>
      <c r="L121" s="75">
        <f t="shared" ref="L121:L165" si="7">IF(COUNT(O121,Q121,S121,U121,W121)&gt;0,SUM(O121,Q121,S121,U121,W121)/COUNT(O121,Q121,S121,U121,W121),"")</f>
        <v>0.4</v>
      </c>
      <c r="M121" s="48"/>
      <c r="N121" s="48">
        <v>16</v>
      </c>
      <c r="O121" s="42">
        <v>0.4</v>
      </c>
      <c r="P121" s="43"/>
      <c r="Q121" s="42"/>
      <c r="R121" s="43"/>
      <c r="S121" s="42"/>
      <c r="T121" s="43"/>
      <c r="U121" s="42"/>
      <c r="V121" s="43"/>
      <c r="W121" s="42"/>
      <c r="X121" s="65"/>
      <c r="Y121" s="66"/>
      <c r="Z121" s="87"/>
    </row>
    <row r="122" spans="1:26" s="38" customFormat="1" ht="25.8" outlineLevel="2">
      <c r="A122" s="79"/>
      <c r="B122" s="85" t="s">
        <v>888</v>
      </c>
      <c r="C122" s="80" t="s">
        <v>17</v>
      </c>
      <c r="D122" s="112" t="s">
        <v>546</v>
      </c>
      <c r="E122" s="111" t="s">
        <v>553</v>
      </c>
      <c r="F122" s="112" t="s">
        <v>559</v>
      </c>
      <c r="G122" s="112" t="s">
        <v>859</v>
      </c>
      <c r="H122" s="78" t="s">
        <v>1421</v>
      </c>
      <c r="I122" s="112"/>
      <c r="J122" s="112" t="s">
        <v>544</v>
      </c>
      <c r="K122" s="44">
        <v>1</v>
      </c>
      <c r="L122" s="75">
        <f t="shared" si="7"/>
        <v>0</v>
      </c>
      <c r="M122" s="48"/>
      <c r="N122" s="48">
        <v>16</v>
      </c>
      <c r="O122" s="42">
        <v>0</v>
      </c>
      <c r="P122" s="43"/>
      <c r="Q122" s="42"/>
      <c r="R122" s="43"/>
      <c r="S122" s="42"/>
      <c r="T122" s="43"/>
      <c r="U122" s="42"/>
      <c r="V122" s="43"/>
      <c r="W122" s="42"/>
      <c r="X122" s="65"/>
      <c r="Y122" s="66"/>
      <c r="Z122" s="87"/>
    </row>
    <row r="123" spans="1:26" s="38" customFormat="1" ht="25.8" outlineLevel="2">
      <c r="A123" s="79"/>
      <c r="B123" s="85" t="s">
        <v>888</v>
      </c>
      <c r="C123" s="80" t="s">
        <v>17</v>
      </c>
      <c r="D123" s="112" t="s">
        <v>547</v>
      </c>
      <c r="E123" s="111" t="s">
        <v>554</v>
      </c>
      <c r="F123" s="112" t="s">
        <v>559</v>
      </c>
      <c r="G123" s="112" t="s">
        <v>859</v>
      </c>
      <c r="H123" s="78" t="s">
        <v>1421</v>
      </c>
      <c r="I123" s="112"/>
      <c r="J123" s="112" t="s">
        <v>544</v>
      </c>
      <c r="K123" s="44">
        <v>1</v>
      </c>
      <c r="L123" s="75">
        <f t="shared" si="7"/>
        <v>0</v>
      </c>
      <c r="M123" s="48"/>
      <c r="N123" s="48">
        <v>16</v>
      </c>
      <c r="O123" s="42">
        <v>0</v>
      </c>
      <c r="P123" s="43"/>
      <c r="Q123" s="42"/>
      <c r="R123" s="43"/>
      <c r="S123" s="42"/>
      <c r="T123" s="43"/>
      <c r="U123" s="42"/>
      <c r="V123" s="43"/>
      <c r="W123" s="42"/>
      <c r="X123" s="65"/>
      <c r="Y123" s="66"/>
      <c r="Z123" s="87"/>
    </row>
    <row r="124" spans="1:26" s="38" customFormat="1" ht="25.8" outlineLevel="2">
      <c r="A124" s="79"/>
      <c r="B124" s="85" t="s">
        <v>888</v>
      </c>
      <c r="C124" s="80" t="s">
        <v>17</v>
      </c>
      <c r="D124" s="112" t="s">
        <v>548</v>
      </c>
      <c r="E124" s="111" t="s">
        <v>555</v>
      </c>
      <c r="F124" s="112" t="s">
        <v>559</v>
      </c>
      <c r="G124" s="112" t="s">
        <v>859</v>
      </c>
      <c r="H124" s="78" t="s">
        <v>1421</v>
      </c>
      <c r="I124" s="112"/>
      <c r="J124" s="112" t="s">
        <v>544</v>
      </c>
      <c r="K124" s="44">
        <v>1</v>
      </c>
      <c r="L124" s="75">
        <f t="shared" si="7"/>
        <v>0</v>
      </c>
      <c r="M124" s="48"/>
      <c r="N124" s="48">
        <v>16</v>
      </c>
      <c r="O124" s="42">
        <v>0</v>
      </c>
      <c r="P124" s="43"/>
      <c r="Q124" s="42"/>
      <c r="R124" s="43"/>
      <c r="S124" s="42"/>
      <c r="T124" s="43"/>
      <c r="U124" s="42"/>
      <c r="V124" s="43"/>
      <c r="W124" s="42"/>
      <c r="X124" s="65"/>
      <c r="Y124" s="66"/>
      <c r="Z124" s="87"/>
    </row>
    <row r="125" spans="1:26" s="38" customFormat="1" ht="25.8" outlineLevel="2">
      <c r="A125" s="79"/>
      <c r="B125" s="85" t="s">
        <v>888</v>
      </c>
      <c r="C125" s="80" t="s">
        <v>17</v>
      </c>
      <c r="D125" s="112" t="s">
        <v>549</v>
      </c>
      <c r="E125" s="111" t="s">
        <v>556</v>
      </c>
      <c r="F125" s="112" t="s">
        <v>559</v>
      </c>
      <c r="G125" s="112" t="s">
        <v>859</v>
      </c>
      <c r="H125" s="78" t="s">
        <v>1421</v>
      </c>
      <c r="I125" s="112"/>
      <c r="J125" s="112" t="s">
        <v>544</v>
      </c>
      <c r="K125" s="44">
        <v>1</v>
      </c>
      <c r="L125" s="75">
        <f t="shared" si="7"/>
        <v>0</v>
      </c>
      <c r="M125" s="48"/>
      <c r="N125" s="48">
        <v>16</v>
      </c>
      <c r="O125" s="42">
        <v>0</v>
      </c>
      <c r="P125" s="43"/>
      <c r="Q125" s="42"/>
      <c r="R125" s="43"/>
      <c r="S125" s="42"/>
      <c r="T125" s="43"/>
      <c r="U125" s="42"/>
      <c r="V125" s="43"/>
      <c r="W125" s="42"/>
      <c r="X125" s="65"/>
      <c r="Y125" s="66"/>
      <c r="Z125" s="87"/>
    </row>
    <row r="126" spans="1:26" s="38" customFormat="1" ht="25.8" outlineLevel="2">
      <c r="A126" s="79"/>
      <c r="B126" s="85" t="s">
        <v>888</v>
      </c>
      <c r="C126" s="80" t="s">
        <v>17</v>
      </c>
      <c r="D126" s="112" t="s">
        <v>550</v>
      </c>
      <c r="E126" s="111" t="s">
        <v>557</v>
      </c>
      <c r="F126" s="112" t="s">
        <v>559</v>
      </c>
      <c r="G126" s="112" t="s">
        <v>859</v>
      </c>
      <c r="H126" s="78" t="s">
        <v>1421</v>
      </c>
      <c r="I126" s="112"/>
      <c r="J126" s="112" t="s">
        <v>544</v>
      </c>
      <c r="K126" s="44">
        <v>1</v>
      </c>
      <c r="L126" s="75">
        <f t="shared" si="7"/>
        <v>0</v>
      </c>
      <c r="M126" s="48"/>
      <c r="N126" s="48">
        <v>16</v>
      </c>
      <c r="O126" s="42">
        <v>0</v>
      </c>
      <c r="P126" s="43"/>
      <c r="Q126" s="42"/>
      <c r="R126" s="43"/>
      <c r="S126" s="42"/>
      <c r="T126" s="43"/>
      <c r="U126" s="42"/>
      <c r="V126" s="43"/>
      <c r="W126" s="42"/>
      <c r="X126" s="65"/>
      <c r="Y126" s="66"/>
      <c r="Z126" s="87"/>
    </row>
    <row r="127" spans="1:26" s="38" customFormat="1" ht="25.8" outlineLevel="2">
      <c r="A127" s="79"/>
      <c r="B127" s="85" t="s">
        <v>888</v>
      </c>
      <c r="C127" s="80" t="s">
        <v>17</v>
      </c>
      <c r="D127" s="112" t="s">
        <v>551</v>
      </c>
      <c r="E127" s="111" t="s">
        <v>558</v>
      </c>
      <c r="F127" s="112" t="s">
        <v>559</v>
      </c>
      <c r="G127" s="112" t="s">
        <v>859</v>
      </c>
      <c r="H127" s="78" t="s">
        <v>1421</v>
      </c>
      <c r="I127" s="112"/>
      <c r="J127" s="112" t="s">
        <v>544</v>
      </c>
      <c r="K127" s="44">
        <v>1</v>
      </c>
      <c r="L127" s="75">
        <f t="shared" si="7"/>
        <v>0</v>
      </c>
      <c r="M127" s="48"/>
      <c r="N127" s="48">
        <v>16</v>
      </c>
      <c r="O127" s="42">
        <v>0</v>
      </c>
      <c r="P127" s="43"/>
      <c r="Q127" s="42"/>
      <c r="R127" s="43"/>
      <c r="S127" s="42"/>
      <c r="T127" s="43"/>
      <c r="U127" s="42"/>
      <c r="V127" s="43"/>
      <c r="W127" s="42"/>
      <c r="X127" s="65"/>
      <c r="Y127" s="66"/>
      <c r="Z127" s="87"/>
    </row>
    <row r="128" spans="1:26" s="38" customFormat="1" ht="38.700000000000003" outlineLevel="2">
      <c r="A128" s="73">
        <v>127</v>
      </c>
      <c r="B128" s="124"/>
      <c r="C128" s="74" t="s">
        <v>17</v>
      </c>
      <c r="D128" s="81" t="s">
        <v>280</v>
      </c>
      <c r="E128" s="81" t="s">
        <v>283</v>
      </c>
      <c r="F128" s="81" t="s">
        <v>284</v>
      </c>
      <c r="G128" s="81"/>
      <c r="H128" s="125" t="s">
        <v>333</v>
      </c>
      <c r="I128" s="81"/>
      <c r="J128" s="81" t="s">
        <v>285</v>
      </c>
      <c r="K128" s="44">
        <v>0</v>
      </c>
      <c r="L128" s="75" t="str">
        <f>IF(COUNT(O128,Q128,S128,U128,W128)&gt;0,SUM(O128,Q128,S128,U128,W128)/COUNT(O128,Q128,S128,U128,W128),"")</f>
        <v/>
      </c>
      <c r="M128" s="48"/>
      <c r="N128" s="48">
        <v>3</v>
      </c>
      <c r="O128" s="42"/>
      <c r="P128" s="43"/>
      <c r="Q128" s="42"/>
      <c r="R128" s="43"/>
      <c r="S128" s="42"/>
      <c r="T128" s="43"/>
      <c r="U128" s="42"/>
      <c r="V128" s="43"/>
      <c r="W128" s="42"/>
      <c r="X128" s="40"/>
      <c r="Y128" s="41"/>
    </row>
    <row r="129" spans="1:26" s="38" customFormat="1" ht="25.8" outlineLevel="2">
      <c r="A129" s="79"/>
      <c r="B129" s="117"/>
      <c r="C129" s="67" t="s">
        <v>17</v>
      </c>
      <c r="D129" s="111" t="s">
        <v>561</v>
      </c>
      <c r="E129" s="111" t="s">
        <v>22</v>
      </c>
      <c r="F129" s="111"/>
      <c r="G129" s="111"/>
      <c r="H129" s="78" t="s">
        <v>1421</v>
      </c>
      <c r="I129" s="77" t="s">
        <v>869</v>
      </c>
      <c r="J129" s="112" t="s">
        <v>562</v>
      </c>
      <c r="K129" s="44">
        <v>1</v>
      </c>
      <c r="L129" s="75">
        <f t="shared" si="7"/>
        <v>0.2</v>
      </c>
      <c r="M129" s="48"/>
      <c r="N129" s="48">
        <v>16</v>
      </c>
      <c r="O129" s="42">
        <v>0.2</v>
      </c>
      <c r="P129" s="43"/>
      <c r="Q129" s="42"/>
      <c r="R129" s="43"/>
      <c r="S129" s="42"/>
      <c r="T129" s="43"/>
      <c r="U129" s="42"/>
      <c r="V129" s="43"/>
      <c r="W129" s="42"/>
      <c r="X129" s="65"/>
      <c r="Y129" s="66"/>
    </row>
    <row r="130" spans="1:26" s="38" customFormat="1" outlineLevel="2">
      <c r="A130" s="73"/>
      <c r="B130" s="124"/>
      <c r="C130" s="74" t="s">
        <v>17</v>
      </c>
      <c r="D130" s="81" t="s">
        <v>563</v>
      </c>
      <c r="E130" s="81" t="s">
        <v>574</v>
      </c>
      <c r="F130" s="81"/>
      <c r="G130" s="81"/>
      <c r="H130" s="125" t="s">
        <v>333</v>
      </c>
      <c r="I130" s="81"/>
      <c r="J130" s="81" t="s">
        <v>565</v>
      </c>
      <c r="K130" s="44">
        <v>0</v>
      </c>
      <c r="L130" s="75" t="str">
        <f>IF(COUNT(O130,Q130,S130,U130,W130)&gt;0,SUM(O130,Q130,S130,U130,W130)/COUNT(O130,Q130,S130,U130,W130),"")</f>
        <v/>
      </c>
      <c r="M130" s="48"/>
      <c r="N130" s="48">
        <v>3</v>
      </c>
      <c r="O130" s="42"/>
      <c r="P130" s="43"/>
      <c r="Q130" s="42"/>
      <c r="R130" s="43"/>
      <c r="S130" s="42"/>
      <c r="T130" s="43"/>
      <c r="U130" s="42"/>
      <c r="V130" s="43"/>
      <c r="W130" s="42"/>
      <c r="X130" s="65"/>
      <c r="Y130" s="66"/>
    </row>
    <row r="131" spans="1:26" s="38" customFormat="1" ht="25.8" outlineLevel="2">
      <c r="A131" s="79"/>
      <c r="B131" s="85"/>
      <c r="C131" s="80" t="s">
        <v>17</v>
      </c>
      <c r="D131" s="112" t="s">
        <v>566</v>
      </c>
      <c r="E131" s="111" t="s">
        <v>435</v>
      </c>
      <c r="F131" s="112" t="s">
        <v>582</v>
      </c>
      <c r="G131" s="111" t="s">
        <v>871</v>
      </c>
      <c r="H131" s="78" t="s">
        <v>1436</v>
      </c>
      <c r="I131" s="112"/>
      <c r="J131" s="112" t="s">
        <v>1267</v>
      </c>
      <c r="K131" s="44">
        <v>1</v>
      </c>
      <c r="L131" s="75">
        <f t="shared" si="7"/>
        <v>1</v>
      </c>
      <c r="M131" s="48"/>
      <c r="N131" s="48">
        <v>7</v>
      </c>
      <c r="O131" s="42">
        <v>1</v>
      </c>
      <c r="P131" s="43"/>
      <c r="Q131" s="42"/>
      <c r="R131" s="43"/>
      <c r="S131" s="42"/>
      <c r="T131" s="43"/>
      <c r="U131" s="42"/>
      <c r="V131" s="43"/>
      <c r="W131" s="42"/>
      <c r="X131" s="65"/>
      <c r="Y131" s="66"/>
    </row>
    <row r="132" spans="1:26" s="38" customFormat="1" ht="101.4" outlineLevel="2">
      <c r="A132" s="79"/>
      <c r="B132" s="85" t="s">
        <v>888</v>
      </c>
      <c r="C132" s="80" t="s">
        <v>17</v>
      </c>
      <c r="D132" s="112" t="s">
        <v>567</v>
      </c>
      <c r="E132" s="111" t="s">
        <v>575</v>
      </c>
      <c r="F132" s="112" t="s">
        <v>582</v>
      </c>
      <c r="G132" s="111" t="s">
        <v>871</v>
      </c>
      <c r="H132" s="78" t="s">
        <v>1421</v>
      </c>
      <c r="I132" s="115" t="s">
        <v>1360</v>
      </c>
      <c r="J132" s="112" t="s">
        <v>1035</v>
      </c>
      <c r="K132" s="44">
        <v>1</v>
      </c>
      <c r="L132" s="75">
        <f t="shared" si="7"/>
        <v>0.8</v>
      </c>
      <c r="M132" s="48"/>
      <c r="N132" s="48">
        <v>16</v>
      </c>
      <c r="O132" s="42">
        <v>0.8</v>
      </c>
      <c r="P132" s="43"/>
      <c r="Q132" s="42"/>
      <c r="R132" s="43"/>
      <c r="S132" s="42"/>
      <c r="T132" s="43"/>
      <c r="U132" s="42"/>
      <c r="V132" s="43"/>
      <c r="W132" s="42"/>
      <c r="X132" s="65"/>
      <c r="Y132" s="66"/>
      <c r="Z132" s="87"/>
    </row>
    <row r="133" spans="1:26" s="38" customFormat="1" ht="76.2" outlineLevel="2">
      <c r="A133" s="79"/>
      <c r="B133" s="85" t="s">
        <v>888</v>
      </c>
      <c r="C133" s="80" t="s">
        <v>17</v>
      </c>
      <c r="D133" s="112" t="s">
        <v>568</v>
      </c>
      <c r="E133" s="111" t="s">
        <v>576</v>
      </c>
      <c r="F133" s="112" t="s">
        <v>582</v>
      </c>
      <c r="G133" s="111" t="s">
        <v>871</v>
      </c>
      <c r="H133" s="78" t="s">
        <v>1421</v>
      </c>
      <c r="I133" s="115" t="s">
        <v>1361</v>
      </c>
      <c r="J133" s="112" t="s">
        <v>565</v>
      </c>
      <c r="K133" s="44">
        <v>1</v>
      </c>
      <c r="L133" s="75">
        <f t="shared" si="7"/>
        <v>0.8</v>
      </c>
      <c r="M133" s="48"/>
      <c r="N133" s="48">
        <v>16</v>
      </c>
      <c r="O133" s="42">
        <v>0.8</v>
      </c>
      <c r="P133" s="43"/>
      <c r="Q133" s="42"/>
      <c r="R133" s="43"/>
      <c r="S133" s="42"/>
      <c r="T133" s="43"/>
      <c r="U133" s="42"/>
      <c r="V133" s="43"/>
      <c r="W133" s="42"/>
      <c r="X133" s="65"/>
      <c r="Y133" s="66"/>
      <c r="Z133" s="87"/>
    </row>
    <row r="134" spans="1:26" s="38" customFormat="1" ht="63.6" outlineLevel="2">
      <c r="A134" s="79"/>
      <c r="B134" s="85" t="s">
        <v>888</v>
      </c>
      <c r="C134" s="80" t="s">
        <v>17</v>
      </c>
      <c r="D134" s="112" t="s">
        <v>569</v>
      </c>
      <c r="E134" s="111" t="s">
        <v>577</v>
      </c>
      <c r="F134" s="112" t="s">
        <v>582</v>
      </c>
      <c r="G134" s="111" t="s">
        <v>871</v>
      </c>
      <c r="H134" s="78" t="s">
        <v>1421</v>
      </c>
      <c r="I134" s="115" t="s">
        <v>1241</v>
      </c>
      <c r="J134" s="112" t="s">
        <v>565</v>
      </c>
      <c r="K134" s="44">
        <v>1</v>
      </c>
      <c r="L134" s="75">
        <f t="shared" si="7"/>
        <v>0.8</v>
      </c>
      <c r="M134" s="48"/>
      <c r="N134" s="48">
        <v>16</v>
      </c>
      <c r="O134" s="42">
        <v>0.8</v>
      </c>
      <c r="P134" s="43"/>
      <c r="Q134" s="42"/>
      <c r="R134" s="43"/>
      <c r="S134" s="42"/>
      <c r="T134" s="43"/>
      <c r="U134" s="42"/>
      <c r="V134" s="43"/>
      <c r="W134" s="42"/>
      <c r="X134" s="65"/>
      <c r="Y134" s="66"/>
      <c r="Z134" s="87"/>
    </row>
    <row r="135" spans="1:26" s="38" customFormat="1" ht="63.6" outlineLevel="2">
      <c r="A135" s="79"/>
      <c r="B135" s="85" t="s">
        <v>888</v>
      </c>
      <c r="C135" s="80" t="s">
        <v>17</v>
      </c>
      <c r="D135" s="112" t="s">
        <v>570</v>
      </c>
      <c r="E135" s="111" t="s">
        <v>578</v>
      </c>
      <c r="F135" s="112" t="s">
        <v>582</v>
      </c>
      <c r="G135" s="111" t="s">
        <v>871</v>
      </c>
      <c r="H135" s="78" t="s">
        <v>1421</v>
      </c>
      <c r="I135" s="115" t="s">
        <v>1241</v>
      </c>
      <c r="J135" s="112" t="s">
        <v>565</v>
      </c>
      <c r="K135" s="44">
        <v>1</v>
      </c>
      <c r="L135" s="75">
        <f t="shared" si="7"/>
        <v>0.8</v>
      </c>
      <c r="M135" s="48"/>
      <c r="N135" s="48">
        <v>16</v>
      </c>
      <c r="O135" s="42">
        <v>0.8</v>
      </c>
      <c r="P135" s="43"/>
      <c r="Q135" s="42"/>
      <c r="R135" s="43"/>
      <c r="S135" s="42"/>
      <c r="T135" s="43"/>
      <c r="U135" s="42"/>
      <c r="V135" s="43"/>
      <c r="W135" s="42"/>
      <c r="X135" s="65"/>
      <c r="Y135" s="66"/>
      <c r="Z135" s="87"/>
    </row>
    <row r="136" spans="1:26" s="38" customFormat="1" ht="63.6" outlineLevel="2">
      <c r="A136" s="79"/>
      <c r="B136" s="85" t="s">
        <v>888</v>
      </c>
      <c r="C136" s="80" t="s">
        <v>17</v>
      </c>
      <c r="D136" s="112" t="s">
        <v>571</v>
      </c>
      <c r="E136" s="111" t="s">
        <v>579</v>
      </c>
      <c r="F136" s="112" t="s">
        <v>582</v>
      </c>
      <c r="G136" s="111" t="s">
        <v>871</v>
      </c>
      <c r="H136" s="78" t="s">
        <v>1421</v>
      </c>
      <c r="I136" s="115" t="s">
        <v>1241</v>
      </c>
      <c r="J136" s="112" t="s">
        <v>565</v>
      </c>
      <c r="K136" s="44">
        <v>1</v>
      </c>
      <c r="L136" s="75">
        <f t="shared" si="7"/>
        <v>0.8</v>
      </c>
      <c r="M136" s="48"/>
      <c r="N136" s="48">
        <v>16</v>
      </c>
      <c r="O136" s="42">
        <v>0.8</v>
      </c>
      <c r="P136" s="43"/>
      <c r="Q136" s="42"/>
      <c r="R136" s="43"/>
      <c r="S136" s="42"/>
      <c r="T136" s="43"/>
      <c r="U136" s="42"/>
      <c r="V136" s="43"/>
      <c r="W136" s="42"/>
      <c r="X136" s="65"/>
      <c r="Y136" s="66"/>
      <c r="Z136" s="87"/>
    </row>
    <row r="137" spans="1:26" s="38" customFormat="1" ht="63.6" outlineLevel="2">
      <c r="A137" s="79"/>
      <c r="B137" s="85" t="s">
        <v>888</v>
      </c>
      <c r="C137" s="80" t="s">
        <v>17</v>
      </c>
      <c r="D137" s="112" t="s">
        <v>572</v>
      </c>
      <c r="E137" s="111" t="s">
        <v>580</v>
      </c>
      <c r="F137" s="112" t="s">
        <v>582</v>
      </c>
      <c r="G137" s="111" t="s">
        <v>871</v>
      </c>
      <c r="H137" s="78" t="s">
        <v>1421</v>
      </c>
      <c r="I137" s="115" t="s">
        <v>1241</v>
      </c>
      <c r="J137" s="112" t="s">
        <v>565</v>
      </c>
      <c r="K137" s="44">
        <v>1</v>
      </c>
      <c r="L137" s="75">
        <f t="shared" si="7"/>
        <v>0.8</v>
      </c>
      <c r="M137" s="48"/>
      <c r="N137" s="48">
        <v>16</v>
      </c>
      <c r="O137" s="42">
        <v>0.8</v>
      </c>
      <c r="P137" s="43"/>
      <c r="Q137" s="42"/>
      <c r="R137" s="43"/>
      <c r="S137" s="42"/>
      <c r="T137" s="43"/>
      <c r="U137" s="42"/>
      <c r="V137" s="43"/>
      <c r="W137" s="42"/>
      <c r="X137" s="65"/>
      <c r="Y137" s="66"/>
      <c r="Z137" s="87"/>
    </row>
    <row r="138" spans="1:26" s="38" customFormat="1" ht="63.6" outlineLevel="2">
      <c r="A138" s="79"/>
      <c r="B138" s="85" t="s">
        <v>888</v>
      </c>
      <c r="C138" s="80" t="s">
        <v>17</v>
      </c>
      <c r="D138" s="112" t="s">
        <v>573</v>
      </c>
      <c r="E138" s="111" t="s">
        <v>581</v>
      </c>
      <c r="F138" s="112" t="s">
        <v>582</v>
      </c>
      <c r="G138" s="111" t="s">
        <v>871</v>
      </c>
      <c r="H138" s="78" t="s">
        <v>1421</v>
      </c>
      <c r="I138" s="115" t="s">
        <v>1241</v>
      </c>
      <c r="J138" s="112" t="s">
        <v>565</v>
      </c>
      <c r="K138" s="44">
        <v>1</v>
      </c>
      <c r="L138" s="75">
        <f t="shared" si="7"/>
        <v>0.8</v>
      </c>
      <c r="M138" s="48"/>
      <c r="N138" s="48">
        <v>16</v>
      </c>
      <c r="O138" s="42">
        <v>0.8</v>
      </c>
      <c r="P138" s="43"/>
      <c r="Q138" s="42"/>
      <c r="R138" s="43"/>
      <c r="S138" s="42"/>
      <c r="T138" s="43"/>
      <c r="U138" s="42"/>
      <c r="V138" s="43"/>
      <c r="W138" s="42"/>
      <c r="X138" s="65"/>
      <c r="Y138" s="66"/>
      <c r="Z138" s="87"/>
    </row>
    <row r="139" spans="1:26" s="38" customFormat="1" outlineLevel="2">
      <c r="A139" s="73"/>
      <c r="B139" s="124"/>
      <c r="C139" s="74" t="s">
        <v>17</v>
      </c>
      <c r="D139" s="81" t="s">
        <v>583</v>
      </c>
      <c r="E139" s="81" t="s">
        <v>584</v>
      </c>
      <c r="F139" s="81"/>
      <c r="G139" s="81"/>
      <c r="H139" s="125" t="s">
        <v>333</v>
      </c>
      <c r="I139" s="81"/>
      <c r="J139" s="81" t="s">
        <v>601</v>
      </c>
      <c r="K139" s="44">
        <v>0</v>
      </c>
      <c r="L139" s="75"/>
      <c r="M139" s="48"/>
      <c r="N139" s="48">
        <v>3</v>
      </c>
      <c r="O139" s="42"/>
      <c r="P139" s="43"/>
      <c r="Q139" s="42"/>
      <c r="R139" s="43"/>
      <c r="S139" s="42"/>
      <c r="T139" s="43"/>
      <c r="U139" s="42"/>
      <c r="V139" s="43"/>
      <c r="W139" s="42"/>
      <c r="X139" s="65"/>
      <c r="Y139" s="66"/>
    </row>
    <row r="140" spans="1:26" s="38" customFormat="1" ht="25.8" outlineLevel="2">
      <c r="A140" s="79"/>
      <c r="B140" s="79"/>
      <c r="C140" s="80" t="s">
        <v>17</v>
      </c>
      <c r="D140" s="112" t="s">
        <v>585</v>
      </c>
      <c r="E140" s="111" t="s">
        <v>435</v>
      </c>
      <c r="F140" s="112" t="s">
        <v>600</v>
      </c>
      <c r="G140" s="111" t="s">
        <v>871</v>
      </c>
      <c r="H140" s="78" t="s">
        <v>1421</v>
      </c>
      <c r="I140" s="112"/>
      <c r="J140" s="112" t="s">
        <v>601</v>
      </c>
      <c r="K140" s="44">
        <v>1</v>
      </c>
      <c r="L140" s="75">
        <f t="shared" si="7"/>
        <v>0</v>
      </c>
      <c r="M140" s="48"/>
      <c r="N140" s="48">
        <v>16</v>
      </c>
      <c r="O140" s="42">
        <v>0</v>
      </c>
      <c r="P140" s="43"/>
      <c r="Q140" s="42"/>
      <c r="R140" s="43"/>
      <c r="S140" s="42"/>
      <c r="T140" s="43"/>
      <c r="U140" s="42"/>
      <c r="V140" s="43"/>
      <c r="W140" s="42"/>
      <c r="X140" s="65"/>
      <c r="Y140" s="66"/>
    </row>
    <row r="141" spans="1:26" s="38" customFormat="1" ht="25.8" outlineLevel="2">
      <c r="A141" s="79"/>
      <c r="B141" s="85" t="s">
        <v>888</v>
      </c>
      <c r="C141" s="80" t="s">
        <v>17</v>
      </c>
      <c r="D141" s="112" t="s">
        <v>586</v>
      </c>
      <c r="E141" s="111" t="s">
        <v>593</v>
      </c>
      <c r="F141" s="112" t="s">
        <v>600</v>
      </c>
      <c r="G141" s="111" t="s">
        <v>871</v>
      </c>
      <c r="H141" s="78" t="s">
        <v>1421</v>
      </c>
      <c r="I141" s="112"/>
      <c r="J141" s="112" t="s">
        <v>601</v>
      </c>
      <c r="K141" s="44">
        <v>1</v>
      </c>
      <c r="L141" s="75">
        <f t="shared" si="7"/>
        <v>0</v>
      </c>
      <c r="M141" s="48"/>
      <c r="N141" s="48">
        <v>16</v>
      </c>
      <c r="O141" s="42">
        <v>0</v>
      </c>
      <c r="P141" s="43"/>
      <c r="Q141" s="42"/>
      <c r="R141" s="43"/>
      <c r="S141" s="42"/>
      <c r="T141" s="43"/>
      <c r="U141" s="42"/>
      <c r="V141" s="43"/>
      <c r="W141" s="42"/>
      <c r="X141" s="65"/>
      <c r="Y141" s="66"/>
      <c r="Z141" s="87"/>
    </row>
    <row r="142" spans="1:26" s="38" customFormat="1" ht="25.8" outlineLevel="2">
      <c r="A142" s="79"/>
      <c r="B142" s="85" t="s">
        <v>888</v>
      </c>
      <c r="C142" s="80" t="s">
        <v>17</v>
      </c>
      <c r="D142" s="112" t="s">
        <v>587</v>
      </c>
      <c r="E142" s="111" t="s">
        <v>594</v>
      </c>
      <c r="F142" s="112" t="s">
        <v>600</v>
      </c>
      <c r="G142" s="111" t="s">
        <v>871</v>
      </c>
      <c r="H142" s="78" t="s">
        <v>1421</v>
      </c>
      <c r="I142" s="112"/>
      <c r="J142" s="112" t="s">
        <v>601</v>
      </c>
      <c r="K142" s="44">
        <v>1</v>
      </c>
      <c r="L142" s="75">
        <f t="shared" si="7"/>
        <v>0</v>
      </c>
      <c r="M142" s="48"/>
      <c r="N142" s="48">
        <v>16</v>
      </c>
      <c r="O142" s="42">
        <v>0</v>
      </c>
      <c r="P142" s="43"/>
      <c r="Q142" s="42"/>
      <c r="R142" s="43"/>
      <c r="S142" s="42"/>
      <c r="T142" s="43"/>
      <c r="U142" s="42"/>
      <c r="V142" s="43"/>
      <c r="W142" s="42"/>
      <c r="X142" s="65"/>
      <c r="Y142" s="66"/>
      <c r="Z142" s="87"/>
    </row>
    <row r="143" spans="1:26" s="38" customFormat="1" ht="25.8" outlineLevel="2">
      <c r="A143" s="79"/>
      <c r="B143" s="85" t="s">
        <v>888</v>
      </c>
      <c r="C143" s="80" t="s">
        <v>17</v>
      </c>
      <c r="D143" s="112" t="s">
        <v>588</v>
      </c>
      <c r="E143" s="111" t="s">
        <v>595</v>
      </c>
      <c r="F143" s="112" t="s">
        <v>600</v>
      </c>
      <c r="G143" s="111" t="s">
        <v>871</v>
      </c>
      <c r="H143" s="78" t="s">
        <v>1421</v>
      </c>
      <c r="I143" s="112"/>
      <c r="J143" s="112" t="s">
        <v>601</v>
      </c>
      <c r="K143" s="44">
        <v>1</v>
      </c>
      <c r="L143" s="75">
        <f t="shared" si="7"/>
        <v>0</v>
      </c>
      <c r="M143" s="48"/>
      <c r="N143" s="48">
        <v>16</v>
      </c>
      <c r="O143" s="42">
        <v>0</v>
      </c>
      <c r="P143" s="43"/>
      <c r="Q143" s="42"/>
      <c r="R143" s="43"/>
      <c r="S143" s="42"/>
      <c r="T143" s="43"/>
      <c r="U143" s="42"/>
      <c r="V143" s="43"/>
      <c r="W143" s="42"/>
      <c r="X143" s="65"/>
      <c r="Y143" s="66"/>
      <c r="Z143" s="87"/>
    </row>
    <row r="144" spans="1:26" s="38" customFormat="1" ht="25.8" outlineLevel="2">
      <c r="A144" s="79"/>
      <c r="B144" s="85" t="s">
        <v>888</v>
      </c>
      <c r="C144" s="80" t="s">
        <v>17</v>
      </c>
      <c r="D144" s="112" t="s">
        <v>589</v>
      </c>
      <c r="E144" s="111" t="s">
        <v>596</v>
      </c>
      <c r="F144" s="112" t="s">
        <v>600</v>
      </c>
      <c r="G144" s="111" t="s">
        <v>871</v>
      </c>
      <c r="H144" s="78" t="s">
        <v>1421</v>
      </c>
      <c r="I144" s="112"/>
      <c r="J144" s="112" t="s">
        <v>601</v>
      </c>
      <c r="K144" s="44">
        <v>1</v>
      </c>
      <c r="L144" s="75">
        <f t="shared" si="7"/>
        <v>0</v>
      </c>
      <c r="M144" s="48"/>
      <c r="N144" s="48">
        <v>16</v>
      </c>
      <c r="O144" s="42">
        <v>0</v>
      </c>
      <c r="P144" s="43"/>
      <c r="Q144" s="42"/>
      <c r="R144" s="43"/>
      <c r="S144" s="42"/>
      <c r="T144" s="43"/>
      <c r="U144" s="42"/>
      <c r="V144" s="43"/>
      <c r="W144" s="42"/>
      <c r="X144" s="65"/>
      <c r="Y144" s="66"/>
      <c r="Z144" s="87"/>
    </row>
    <row r="145" spans="1:26" s="38" customFormat="1" ht="25.8" outlineLevel="2">
      <c r="A145" s="79"/>
      <c r="B145" s="85" t="s">
        <v>888</v>
      </c>
      <c r="C145" s="80" t="s">
        <v>17</v>
      </c>
      <c r="D145" s="112" t="s">
        <v>590</v>
      </c>
      <c r="E145" s="111" t="s">
        <v>597</v>
      </c>
      <c r="F145" s="112" t="s">
        <v>600</v>
      </c>
      <c r="G145" s="111" t="s">
        <v>871</v>
      </c>
      <c r="H145" s="78" t="s">
        <v>1421</v>
      </c>
      <c r="I145" s="112"/>
      <c r="J145" s="112" t="s">
        <v>601</v>
      </c>
      <c r="K145" s="44">
        <v>1</v>
      </c>
      <c r="L145" s="75">
        <f t="shared" si="7"/>
        <v>0</v>
      </c>
      <c r="M145" s="48"/>
      <c r="N145" s="48">
        <v>16</v>
      </c>
      <c r="O145" s="42">
        <v>0</v>
      </c>
      <c r="P145" s="43"/>
      <c r="Q145" s="42"/>
      <c r="R145" s="43"/>
      <c r="S145" s="42"/>
      <c r="T145" s="43"/>
      <c r="U145" s="42"/>
      <c r="V145" s="43"/>
      <c r="W145" s="42"/>
      <c r="X145" s="65"/>
      <c r="Y145" s="66"/>
      <c r="Z145" s="87"/>
    </row>
    <row r="146" spans="1:26" s="38" customFormat="1" ht="25.8" outlineLevel="2">
      <c r="A146" s="79"/>
      <c r="B146" s="85" t="s">
        <v>888</v>
      </c>
      <c r="C146" s="80" t="s">
        <v>17</v>
      </c>
      <c r="D146" s="112" t="s">
        <v>591</v>
      </c>
      <c r="E146" s="111" t="s">
        <v>598</v>
      </c>
      <c r="F146" s="112" t="s">
        <v>600</v>
      </c>
      <c r="G146" s="111" t="s">
        <v>871</v>
      </c>
      <c r="H146" s="78" t="s">
        <v>1421</v>
      </c>
      <c r="I146" s="112"/>
      <c r="J146" s="112" t="s">
        <v>601</v>
      </c>
      <c r="K146" s="44">
        <v>1</v>
      </c>
      <c r="L146" s="75">
        <f t="shared" si="7"/>
        <v>0</v>
      </c>
      <c r="M146" s="48"/>
      <c r="N146" s="48">
        <v>16</v>
      </c>
      <c r="O146" s="42">
        <v>0</v>
      </c>
      <c r="P146" s="43"/>
      <c r="Q146" s="42"/>
      <c r="R146" s="43"/>
      <c r="S146" s="42"/>
      <c r="T146" s="43"/>
      <c r="U146" s="42"/>
      <c r="V146" s="43"/>
      <c r="W146" s="42"/>
      <c r="X146" s="65"/>
      <c r="Y146" s="66"/>
      <c r="Z146" s="87"/>
    </row>
    <row r="147" spans="1:26" s="38" customFormat="1" ht="25.8" outlineLevel="2">
      <c r="A147" s="79"/>
      <c r="B147" s="85" t="s">
        <v>888</v>
      </c>
      <c r="C147" s="80" t="s">
        <v>17</v>
      </c>
      <c r="D147" s="112" t="s">
        <v>592</v>
      </c>
      <c r="E147" s="111" t="s">
        <v>599</v>
      </c>
      <c r="F147" s="112" t="s">
        <v>600</v>
      </c>
      <c r="G147" s="111" t="s">
        <v>871</v>
      </c>
      <c r="H147" s="78" t="s">
        <v>1421</v>
      </c>
      <c r="I147" s="112"/>
      <c r="J147" s="112" t="s">
        <v>601</v>
      </c>
      <c r="K147" s="44">
        <v>1</v>
      </c>
      <c r="L147" s="75">
        <f t="shared" si="7"/>
        <v>0</v>
      </c>
      <c r="M147" s="48"/>
      <c r="N147" s="48">
        <v>16</v>
      </c>
      <c r="O147" s="42">
        <v>0</v>
      </c>
      <c r="P147" s="43"/>
      <c r="Q147" s="42"/>
      <c r="R147" s="43"/>
      <c r="S147" s="42"/>
      <c r="T147" s="43"/>
      <c r="U147" s="42"/>
      <c r="V147" s="43"/>
      <c r="W147" s="42"/>
      <c r="X147" s="65"/>
      <c r="Y147" s="66"/>
      <c r="Z147" s="87"/>
    </row>
    <row r="148" spans="1:26" s="38" customFormat="1" outlineLevel="2">
      <c r="A148" s="73"/>
      <c r="B148" s="124"/>
      <c r="C148" s="74" t="s">
        <v>17</v>
      </c>
      <c r="D148" s="81" t="s">
        <v>602</v>
      </c>
      <c r="E148" s="81" t="s">
        <v>604</v>
      </c>
      <c r="F148" s="81"/>
      <c r="G148" s="81"/>
      <c r="H148" s="125" t="s">
        <v>333</v>
      </c>
      <c r="I148" s="81"/>
      <c r="J148" s="81" t="s">
        <v>619</v>
      </c>
      <c r="K148" s="44">
        <v>0</v>
      </c>
      <c r="L148" s="75" t="str">
        <f>IF(COUNT(O148,Q148,S148,U148,W148)&gt;0,SUM(O148,Q148,S148,U148,W148)/COUNT(O148,Q148,S148,U148,W148),"")</f>
        <v/>
      </c>
      <c r="M148" s="48"/>
      <c r="N148" s="48">
        <v>3</v>
      </c>
      <c r="O148" s="42"/>
      <c r="P148" s="43"/>
      <c r="Q148" s="42"/>
      <c r="R148" s="43"/>
      <c r="S148" s="42"/>
      <c r="T148" s="43"/>
      <c r="U148" s="42"/>
      <c r="V148" s="43"/>
      <c r="W148" s="42"/>
      <c r="X148" s="65"/>
      <c r="Y148" s="66"/>
    </row>
    <row r="149" spans="1:26" s="38" customFormat="1" ht="25.8" outlineLevel="2">
      <c r="A149" s="79"/>
      <c r="B149" s="79"/>
      <c r="C149" s="80" t="s">
        <v>17</v>
      </c>
      <c r="D149" s="112" t="s">
        <v>603</v>
      </c>
      <c r="E149" s="111" t="s">
        <v>435</v>
      </c>
      <c r="F149" s="112" t="s">
        <v>600</v>
      </c>
      <c r="G149" s="111" t="s">
        <v>1122</v>
      </c>
      <c r="H149" s="78" t="s">
        <v>1437</v>
      </c>
      <c r="I149" s="112" t="s">
        <v>1161</v>
      </c>
      <c r="J149" s="114" t="s">
        <v>1125</v>
      </c>
      <c r="K149" s="44">
        <v>1</v>
      </c>
      <c r="L149" s="75">
        <f t="shared" si="7"/>
        <v>1</v>
      </c>
      <c r="M149" s="48"/>
      <c r="N149" s="48">
        <v>12</v>
      </c>
      <c r="O149" s="42">
        <v>1</v>
      </c>
      <c r="P149" s="43"/>
      <c r="Q149" s="42"/>
      <c r="R149" s="43"/>
      <c r="S149" s="42"/>
      <c r="T149" s="43"/>
      <c r="U149" s="42"/>
      <c r="V149" s="43"/>
      <c r="W149" s="42"/>
      <c r="X149" s="65"/>
      <c r="Y149" s="66"/>
    </row>
    <row r="150" spans="1:26" s="38" customFormat="1" ht="141.9" outlineLevel="2">
      <c r="A150" s="79"/>
      <c r="B150" s="85" t="s">
        <v>888</v>
      </c>
      <c r="C150" s="80" t="s">
        <v>17</v>
      </c>
      <c r="D150" s="112" t="s">
        <v>612</v>
      </c>
      <c r="E150" s="111" t="s">
        <v>605</v>
      </c>
      <c r="F150" s="112" t="s">
        <v>600</v>
      </c>
      <c r="G150" s="111" t="s">
        <v>1122</v>
      </c>
      <c r="H150" s="78" t="s">
        <v>1421</v>
      </c>
      <c r="I150" s="114" t="s">
        <v>1346</v>
      </c>
      <c r="J150" s="114" t="s">
        <v>1185</v>
      </c>
      <c r="K150" s="44">
        <v>1</v>
      </c>
      <c r="L150" s="75">
        <f t="shared" si="7"/>
        <v>0.6</v>
      </c>
      <c r="M150" s="48"/>
      <c r="N150" s="48">
        <v>16</v>
      </c>
      <c r="O150" s="42">
        <v>0.6</v>
      </c>
      <c r="P150" s="43"/>
      <c r="Q150" s="42"/>
      <c r="R150" s="43"/>
      <c r="S150" s="42"/>
      <c r="T150" s="43"/>
      <c r="U150" s="42"/>
      <c r="V150" s="43"/>
      <c r="W150" s="42"/>
      <c r="X150" s="65"/>
      <c r="Y150" s="66"/>
      <c r="Z150" s="87"/>
    </row>
    <row r="151" spans="1:26" s="38" customFormat="1" ht="141.9" outlineLevel="2">
      <c r="A151" s="79"/>
      <c r="B151" s="85" t="s">
        <v>888</v>
      </c>
      <c r="C151" s="80" t="s">
        <v>17</v>
      </c>
      <c r="D151" s="112" t="s">
        <v>613</v>
      </c>
      <c r="E151" s="111" t="s">
        <v>606</v>
      </c>
      <c r="F151" s="112" t="s">
        <v>600</v>
      </c>
      <c r="G151" s="111" t="s">
        <v>1122</v>
      </c>
      <c r="H151" s="78" t="s">
        <v>1421</v>
      </c>
      <c r="I151" s="114" t="s">
        <v>1268</v>
      </c>
      <c r="J151" s="114" t="s">
        <v>1185</v>
      </c>
      <c r="K151" s="44">
        <v>1</v>
      </c>
      <c r="L151" s="75">
        <f t="shared" si="7"/>
        <v>0.6</v>
      </c>
      <c r="M151" s="48"/>
      <c r="N151" s="48">
        <v>16</v>
      </c>
      <c r="O151" s="42">
        <v>0.6</v>
      </c>
      <c r="P151" s="43"/>
      <c r="Q151" s="42"/>
      <c r="R151" s="43"/>
      <c r="S151" s="42"/>
      <c r="T151" s="43"/>
      <c r="U151" s="42"/>
      <c r="V151" s="43"/>
      <c r="W151" s="42"/>
      <c r="X151" s="65"/>
      <c r="Y151" s="66"/>
      <c r="Z151" s="87"/>
    </row>
    <row r="152" spans="1:26" s="38" customFormat="1" ht="141.9" outlineLevel="2">
      <c r="A152" s="79"/>
      <c r="B152" s="85" t="s">
        <v>888</v>
      </c>
      <c r="C152" s="80" t="s">
        <v>17</v>
      </c>
      <c r="D152" s="112" t="s">
        <v>614</v>
      </c>
      <c r="E152" s="111" t="s">
        <v>607</v>
      </c>
      <c r="F152" s="112" t="s">
        <v>600</v>
      </c>
      <c r="G152" s="111" t="s">
        <v>1122</v>
      </c>
      <c r="H152" s="78" t="s">
        <v>1421</v>
      </c>
      <c r="I152" s="114" t="s">
        <v>1269</v>
      </c>
      <c r="J152" s="114" t="s">
        <v>1185</v>
      </c>
      <c r="K152" s="44">
        <v>1</v>
      </c>
      <c r="L152" s="75">
        <f t="shared" si="7"/>
        <v>0.6</v>
      </c>
      <c r="M152" s="48"/>
      <c r="N152" s="48">
        <v>16</v>
      </c>
      <c r="O152" s="42">
        <v>0.6</v>
      </c>
      <c r="P152" s="43"/>
      <c r="Q152" s="42"/>
      <c r="R152" s="43"/>
      <c r="S152" s="42"/>
      <c r="T152" s="43"/>
      <c r="U152" s="42"/>
      <c r="V152" s="43"/>
      <c r="W152" s="42"/>
      <c r="X152" s="65"/>
      <c r="Y152" s="66"/>
      <c r="Z152" s="87"/>
    </row>
    <row r="153" spans="1:26" s="38" customFormat="1" ht="141.9" outlineLevel="2">
      <c r="A153" s="79"/>
      <c r="B153" s="85" t="s">
        <v>888</v>
      </c>
      <c r="C153" s="80" t="s">
        <v>17</v>
      </c>
      <c r="D153" s="112" t="s">
        <v>615</v>
      </c>
      <c r="E153" s="111" t="s">
        <v>608</v>
      </c>
      <c r="F153" s="112" t="s">
        <v>600</v>
      </c>
      <c r="G153" s="111" t="s">
        <v>1122</v>
      </c>
      <c r="H153" s="78" t="s">
        <v>1421</v>
      </c>
      <c r="I153" s="114" t="s">
        <v>1270</v>
      </c>
      <c r="J153" s="114" t="s">
        <v>1185</v>
      </c>
      <c r="K153" s="44">
        <v>1</v>
      </c>
      <c r="L153" s="75">
        <f t="shared" si="7"/>
        <v>0.6</v>
      </c>
      <c r="M153" s="48"/>
      <c r="N153" s="48">
        <v>16</v>
      </c>
      <c r="O153" s="42">
        <v>0.6</v>
      </c>
      <c r="P153" s="43"/>
      <c r="Q153" s="42"/>
      <c r="R153" s="43"/>
      <c r="S153" s="42"/>
      <c r="T153" s="43"/>
      <c r="U153" s="42"/>
      <c r="V153" s="43"/>
      <c r="W153" s="42"/>
      <c r="X153" s="65"/>
      <c r="Y153" s="66"/>
      <c r="Z153" s="87"/>
    </row>
    <row r="154" spans="1:26" s="38" customFormat="1" ht="141.9" outlineLevel="2">
      <c r="A154" s="79"/>
      <c r="B154" s="85" t="s">
        <v>888</v>
      </c>
      <c r="C154" s="80" t="s">
        <v>17</v>
      </c>
      <c r="D154" s="112" t="s">
        <v>616</v>
      </c>
      <c r="E154" s="111" t="s">
        <v>609</v>
      </c>
      <c r="F154" s="112" t="s">
        <v>600</v>
      </c>
      <c r="G154" s="111" t="s">
        <v>1122</v>
      </c>
      <c r="H154" s="78" t="s">
        <v>1421</v>
      </c>
      <c r="I154" s="114" t="s">
        <v>1271</v>
      </c>
      <c r="J154" s="114" t="s">
        <v>1185</v>
      </c>
      <c r="K154" s="44">
        <v>1</v>
      </c>
      <c r="L154" s="75">
        <f t="shared" si="7"/>
        <v>0.6</v>
      </c>
      <c r="M154" s="48"/>
      <c r="N154" s="48">
        <v>16</v>
      </c>
      <c r="O154" s="42">
        <v>0.6</v>
      </c>
      <c r="P154" s="43"/>
      <c r="Q154" s="42"/>
      <c r="R154" s="43"/>
      <c r="S154" s="42"/>
      <c r="T154" s="43"/>
      <c r="U154" s="42"/>
      <c r="V154" s="43"/>
      <c r="W154" s="42"/>
      <c r="X154" s="65"/>
      <c r="Y154" s="66"/>
      <c r="Z154" s="87"/>
    </row>
    <row r="155" spans="1:26" s="38" customFormat="1" ht="141.9" outlineLevel="2">
      <c r="A155" s="79"/>
      <c r="B155" s="85" t="s">
        <v>888</v>
      </c>
      <c r="C155" s="80" t="s">
        <v>17</v>
      </c>
      <c r="D155" s="112" t="s">
        <v>617</v>
      </c>
      <c r="E155" s="111" t="s">
        <v>610</v>
      </c>
      <c r="F155" s="112" t="s">
        <v>600</v>
      </c>
      <c r="G155" s="111" t="s">
        <v>1122</v>
      </c>
      <c r="H155" s="78" t="s">
        <v>1421</v>
      </c>
      <c r="I155" s="114" t="s">
        <v>1272</v>
      </c>
      <c r="J155" s="114" t="s">
        <v>1185</v>
      </c>
      <c r="K155" s="44">
        <v>1</v>
      </c>
      <c r="L155" s="75">
        <f t="shared" si="7"/>
        <v>0.6</v>
      </c>
      <c r="M155" s="48"/>
      <c r="N155" s="48">
        <v>16</v>
      </c>
      <c r="O155" s="42">
        <v>0.6</v>
      </c>
      <c r="P155" s="43"/>
      <c r="Q155" s="42"/>
      <c r="R155" s="43"/>
      <c r="S155" s="42"/>
      <c r="T155" s="43"/>
      <c r="U155" s="42"/>
      <c r="V155" s="43"/>
      <c r="W155" s="42"/>
      <c r="X155" s="65"/>
      <c r="Y155" s="66"/>
      <c r="Z155" s="87"/>
    </row>
    <row r="156" spans="1:26" s="38" customFormat="1" ht="141.9" outlineLevel="2">
      <c r="A156" s="79"/>
      <c r="B156" s="85" t="s">
        <v>888</v>
      </c>
      <c r="C156" s="80" t="s">
        <v>17</v>
      </c>
      <c r="D156" s="112" t="s">
        <v>618</v>
      </c>
      <c r="E156" s="111" t="s">
        <v>611</v>
      </c>
      <c r="F156" s="112" t="s">
        <v>600</v>
      </c>
      <c r="G156" s="111" t="s">
        <v>1122</v>
      </c>
      <c r="H156" s="78" t="s">
        <v>1421</v>
      </c>
      <c r="I156" s="114" t="s">
        <v>1273</v>
      </c>
      <c r="J156" s="114" t="s">
        <v>1185</v>
      </c>
      <c r="K156" s="44">
        <v>1</v>
      </c>
      <c r="L156" s="75">
        <f t="shared" si="7"/>
        <v>0.6</v>
      </c>
      <c r="M156" s="48"/>
      <c r="N156" s="48">
        <v>16</v>
      </c>
      <c r="O156" s="42">
        <v>0.6</v>
      </c>
      <c r="P156" s="43"/>
      <c r="Q156" s="42"/>
      <c r="R156" s="43"/>
      <c r="S156" s="42"/>
      <c r="T156" s="43"/>
      <c r="U156" s="42"/>
      <c r="V156" s="43"/>
      <c r="W156" s="42"/>
      <c r="X156" s="65"/>
      <c r="Y156" s="66"/>
      <c r="Z156" s="87"/>
    </row>
    <row r="157" spans="1:26" s="38" customFormat="1" ht="25.8" outlineLevel="1">
      <c r="A157" s="73">
        <v>128</v>
      </c>
      <c r="B157" s="124"/>
      <c r="C157" s="74" t="s">
        <v>17</v>
      </c>
      <c r="D157" s="81" t="s">
        <v>564</v>
      </c>
      <c r="E157" s="81" t="s">
        <v>948</v>
      </c>
      <c r="F157" s="81" t="s">
        <v>289</v>
      </c>
      <c r="G157" s="81"/>
      <c r="H157" s="125" t="s">
        <v>333</v>
      </c>
      <c r="I157" s="81"/>
      <c r="J157" s="81"/>
      <c r="K157" s="44">
        <v>0</v>
      </c>
      <c r="L157" s="75"/>
      <c r="M157" s="48"/>
      <c r="N157" s="48">
        <v>4</v>
      </c>
      <c r="O157" s="42"/>
      <c r="P157" s="43"/>
      <c r="Q157" s="42"/>
      <c r="R157" s="43"/>
      <c r="S157" s="42"/>
      <c r="T157" s="43"/>
      <c r="U157" s="42"/>
      <c r="V157" s="43"/>
      <c r="W157" s="42"/>
      <c r="X157" s="40"/>
      <c r="Y157" s="41"/>
      <c r="Z157" s="87"/>
    </row>
    <row r="158" spans="1:26" s="38" customFormat="1" ht="25.8" outlineLevel="2">
      <c r="A158" s="79"/>
      <c r="B158" s="117"/>
      <c r="C158" s="67" t="s">
        <v>17</v>
      </c>
      <c r="D158" s="115" t="s">
        <v>1197</v>
      </c>
      <c r="E158" s="115" t="s">
        <v>1097</v>
      </c>
      <c r="F158" s="115"/>
      <c r="G158" s="115" t="s">
        <v>1198</v>
      </c>
      <c r="H158" s="119" t="s">
        <v>1438</v>
      </c>
      <c r="I158" s="126" t="s">
        <v>1199</v>
      </c>
      <c r="J158" s="112" t="s">
        <v>1200</v>
      </c>
      <c r="K158" s="44">
        <v>1</v>
      </c>
      <c r="L158" s="75">
        <f t="shared" si="7"/>
        <v>1</v>
      </c>
      <c r="M158" s="48"/>
      <c r="N158" s="48">
        <v>13</v>
      </c>
      <c r="O158" s="42">
        <v>1</v>
      </c>
      <c r="P158" s="43"/>
      <c r="Q158" s="42"/>
      <c r="R158" s="43"/>
      <c r="S158" s="42"/>
      <c r="T158" s="43"/>
      <c r="U158" s="42"/>
      <c r="V158" s="43"/>
      <c r="W158" s="42"/>
      <c r="X158" s="40"/>
      <c r="Y158" s="41"/>
    </row>
    <row r="159" spans="1:26" s="38" customFormat="1" ht="88.5" outlineLevel="2">
      <c r="A159" s="79">
        <v>129</v>
      </c>
      <c r="B159" s="117" t="s">
        <v>908</v>
      </c>
      <c r="C159" s="67" t="s">
        <v>17</v>
      </c>
      <c r="D159" s="111" t="s">
        <v>286</v>
      </c>
      <c r="E159" s="111" t="s">
        <v>949</v>
      </c>
      <c r="F159" s="111" t="s">
        <v>950</v>
      </c>
      <c r="G159" s="111" t="s">
        <v>859</v>
      </c>
      <c r="H159" s="78" t="s">
        <v>1421</v>
      </c>
      <c r="I159" s="115" t="s">
        <v>1362</v>
      </c>
      <c r="J159" s="112" t="s">
        <v>1061</v>
      </c>
      <c r="K159" s="44">
        <v>1</v>
      </c>
      <c r="L159" s="75">
        <f t="shared" ref="L159" si="8">IF(COUNT(O159,Q159,S159,U159,W159)&gt;0,SUM(O159,Q159,S159,U159,W159)/COUNT(O159,Q159,S159,U159,W159),"")</f>
        <v>0.6</v>
      </c>
      <c r="M159" s="48"/>
      <c r="N159" s="48">
        <v>16</v>
      </c>
      <c r="O159" s="42">
        <v>0.6</v>
      </c>
      <c r="P159" s="43"/>
      <c r="Q159" s="42"/>
      <c r="R159" s="43"/>
      <c r="S159" s="42"/>
      <c r="T159" s="43"/>
      <c r="U159" s="42"/>
      <c r="V159" s="43"/>
      <c r="W159" s="42"/>
      <c r="X159" s="65"/>
      <c r="Y159" s="66"/>
    </row>
    <row r="160" spans="1:26" s="38" customFormat="1" ht="164.1" outlineLevel="2">
      <c r="A160" s="79">
        <v>130</v>
      </c>
      <c r="B160" s="85" t="s">
        <v>888</v>
      </c>
      <c r="C160" s="67" t="s">
        <v>17</v>
      </c>
      <c r="D160" s="111" t="s">
        <v>287</v>
      </c>
      <c r="E160" s="111" t="s">
        <v>951</v>
      </c>
      <c r="F160" s="111" t="s">
        <v>952</v>
      </c>
      <c r="G160" s="111" t="s">
        <v>425</v>
      </c>
      <c r="H160" s="78" t="s">
        <v>1421</v>
      </c>
      <c r="I160" s="112" t="s">
        <v>1069</v>
      </c>
      <c r="J160" s="114" t="s">
        <v>1274</v>
      </c>
      <c r="K160" s="44">
        <v>1</v>
      </c>
      <c r="L160" s="75">
        <f t="shared" si="7"/>
        <v>0.6</v>
      </c>
      <c r="M160" s="48"/>
      <c r="N160" s="48">
        <v>16</v>
      </c>
      <c r="O160" s="42">
        <v>0.6</v>
      </c>
      <c r="P160" s="43"/>
      <c r="Q160" s="42"/>
      <c r="R160" s="43"/>
      <c r="S160" s="42"/>
      <c r="T160" s="43"/>
      <c r="U160" s="42"/>
      <c r="V160" s="43"/>
      <c r="W160" s="42"/>
      <c r="X160" s="40"/>
      <c r="Y160" s="41"/>
      <c r="Z160" s="87" t="s">
        <v>895</v>
      </c>
    </row>
    <row r="161" spans="1:26" s="38" customFormat="1" ht="28.35" customHeight="1" outlineLevel="2">
      <c r="A161" s="127">
        <v>131</v>
      </c>
      <c r="B161" s="127"/>
      <c r="C161" s="74" t="s">
        <v>17</v>
      </c>
      <c r="D161" s="74" t="s">
        <v>288</v>
      </c>
      <c r="E161" s="74" t="s">
        <v>953</v>
      </c>
      <c r="F161" s="81" t="s">
        <v>422</v>
      </c>
      <c r="G161" s="74"/>
      <c r="H161" s="125" t="s">
        <v>333</v>
      </c>
      <c r="I161" s="74"/>
      <c r="J161" s="74"/>
      <c r="K161" s="44">
        <v>0</v>
      </c>
      <c r="L161" s="75"/>
      <c r="M161" s="48"/>
      <c r="N161" s="48"/>
      <c r="O161" s="42"/>
      <c r="P161" s="43"/>
      <c r="Q161" s="42"/>
      <c r="R161" s="43"/>
      <c r="S161" s="42"/>
      <c r="T161" s="43"/>
      <c r="U161" s="42"/>
      <c r="V161" s="43"/>
      <c r="W161" s="42"/>
      <c r="X161" s="65"/>
      <c r="Y161" s="66"/>
    </row>
    <row r="162" spans="1:26" s="38" customFormat="1" ht="141.9" outlineLevel="2">
      <c r="A162" s="79">
        <v>185</v>
      </c>
      <c r="B162" s="85" t="s">
        <v>888</v>
      </c>
      <c r="C162" s="67" t="s">
        <v>17</v>
      </c>
      <c r="D162" s="111" t="s">
        <v>414</v>
      </c>
      <c r="E162" s="111" t="s">
        <v>954</v>
      </c>
      <c r="F162" s="111" t="s">
        <v>955</v>
      </c>
      <c r="G162" s="111" t="s">
        <v>859</v>
      </c>
      <c r="H162" s="78" t="s">
        <v>1421</v>
      </c>
      <c r="I162" s="112" t="s">
        <v>1275</v>
      </c>
      <c r="J162" s="114" t="s">
        <v>1062</v>
      </c>
      <c r="K162" s="44">
        <v>1</v>
      </c>
      <c r="L162" s="75">
        <f t="shared" si="7"/>
        <v>0.6</v>
      </c>
      <c r="M162" s="48"/>
      <c r="N162" s="48">
        <v>16</v>
      </c>
      <c r="O162" s="42">
        <v>0.6</v>
      </c>
      <c r="P162" s="43"/>
      <c r="Q162" s="42"/>
      <c r="R162" s="43"/>
      <c r="S162" s="42"/>
      <c r="T162" s="43"/>
      <c r="U162" s="42"/>
      <c r="V162" s="43"/>
      <c r="W162" s="42"/>
      <c r="X162" s="65"/>
      <c r="Y162" s="66"/>
      <c r="Z162" s="87" t="s">
        <v>898</v>
      </c>
    </row>
    <row r="163" spans="1:26" s="38" customFormat="1" ht="25.8" outlineLevel="2">
      <c r="A163" s="79">
        <v>187</v>
      </c>
      <c r="B163" s="85" t="s">
        <v>888</v>
      </c>
      <c r="C163" s="67" t="s">
        <v>17</v>
      </c>
      <c r="D163" s="111" t="s">
        <v>884</v>
      </c>
      <c r="E163" s="111" t="s">
        <v>956</v>
      </c>
      <c r="F163" s="111" t="s">
        <v>957</v>
      </c>
      <c r="G163" s="111" t="s">
        <v>864</v>
      </c>
      <c r="H163" s="78" t="s">
        <v>1421</v>
      </c>
      <c r="I163" s="114"/>
      <c r="J163" s="114" t="s">
        <v>1021</v>
      </c>
      <c r="K163" s="44">
        <v>1</v>
      </c>
      <c r="L163" s="75">
        <f>IF(COUNT(O163,Q163,S163,U163,W163)&gt;0,SUM(O163,Q163,S163,U163,W163)/COUNT(O163,Q163,S163,U163,W163),"")</f>
        <v>0</v>
      </c>
      <c r="M163" s="48"/>
      <c r="N163" s="48">
        <v>16</v>
      </c>
      <c r="O163" s="42">
        <v>0</v>
      </c>
      <c r="P163" s="43"/>
      <c r="Q163" s="42"/>
      <c r="R163" s="43"/>
      <c r="S163" s="42"/>
      <c r="T163" s="43"/>
      <c r="U163" s="42"/>
      <c r="V163" s="43"/>
      <c r="W163" s="42"/>
      <c r="X163" s="65"/>
      <c r="Y163" s="66"/>
      <c r="Z163" s="87" t="s">
        <v>899</v>
      </c>
    </row>
    <row r="164" spans="1:26" s="38" customFormat="1" outlineLevel="2">
      <c r="A164" s="79"/>
      <c r="B164" s="85"/>
      <c r="C164" s="67" t="s">
        <v>17</v>
      </c>
      <c r="D164" s="111" t="s">
        <v>994</v>
      </c>
      <c r="E164" s="111" t="s">
        <v>967</v>
      </c>
      <c r="F164" s="111"/>
      <c r="G164" s="111"/>
      <c r="H164" s="78"/>
      <c r="I164" s="115"/>
      <c r="J164" s="114"/>
      <c r="K164" s="44">
        <v>0</v>
      </c>
      <c r="L164" s="75">
        <f>IF(COUNT(O164,Q164,S164,U164,W164)&gt;0,SUM(O164,Q164,S164,U164,W164)/COUNT(O164,Q164,S164,U164,W164),"")</f>
        <v>1</v>
      </c>
      <c r="M164" s="48"/>
      <c r="N164" s="48">
        <v>5</v>
      </c>
      <c r="O164" s="42">
        <v>1</v>
      </c>
      <c r="P164" s="43"/>
      <c r="Q164" s="42"/>
      <c r="R164" s="43"/>
      <c r="S164" s="42"/>
      <c r="T164" s="43"/>
      <c r="U164" s="42"/>
      <c r="V164" s="43"/>
      <c r="W164" s="42"/>
      <c r="X164" s="65"/>
      <c r="Y164" s="66"/>
      <c r="Z164" s="87" t="s">
        <v>894</v>
      </c>
    </row>
    <row r="165" spans="1:26" s="38" customFormat="1" ht="126.3" outlineLevel="2">
      <c r="A165" s="79">
        <v>188</v>
      </c>
      <c r="B165" s="85"/>
      <c r="C165" s="67" t="s">
        <v>17</v>
      </c>
      <c r="D165" s="111" t="s">
        <v>995</v>
      </c>
      <c r="E165" s="111" t="s">
        <v>867</v>
      </c>
      <c r="F165" s="111" t="s">
        <v>958</v>
      </c>
      <c r="G165" s="111" t="s">
        <v>871</v>
      </c>
      <c r="H165" s="78" t="s">
        <v>1439</v>
      </c>
      <c r="I165" s="115" t="s">
        <v>1276</v>
      </c>
      <c r="J165" s="114" t="s">
        <v>1186</v>
      </c>
      <c r="K165" s="44">
        <v>1</v>
      </c>
      <c r="L165" s="75">
        <f t="shared" si="7"/>
        <v>1</v>
      </c>
      <c r="M165" s="48"/>
      <c r="N165" s="48">
        <v>12</v>
      </c>
      <c r="O165" s="42">
        <v>1</v>
      </c>
      <c r="P165" s="43"/>
      <c r="Q165" s="42"/>
      <c r="R165" s="43"/>
      <c r="S165" s="42"/>
      <c r="T165" s="43"/>
      <c r="U165" s="42"/>
      <c r="V165" s="43"/>
      <c r="W165" s="42"/>
      <c r="X165" s="65"/>
      <c r="Y165" s="66"/>
      <c r="Z165" s="87" t="s">
        <v>895</v>
      </c>
    </row>
    <row r="166" spans="1:26" outlineLevel="1">
      <c r="A166" s="73">
        <v>36</v>
      </c>
      <c r="B166" s="124"/>
      <c r="C166" s="74" t="s">
        <v>17</v>
      </c>
      <c r="D166" s="81" t="s">
        <v>132</v>
      </c>
      <c r="E166" s="81" t="s">
        <v>58</v>
      </c>
      <c r="F166" s="81" t="s">
        <v>60</v>
      </c>
      <c r="G166" s="81"/>
      <c r="H166" s="125" t="s">
        <v>333</v>
      </c>
      <c r="I166" s="81"/>
      <c r="J166" s="81"/>
      <c r="K166" s="44">
        <v>0</v>
      </c>
      <c r="L166" s="75" t="str">
        <f t="shared" ref="L166:L173" si="9">IF(COUNT(O166,Q166,S166,U166,W166)&gt;0,SUM(O166,Q166,S166,U166,W166)/COUNT(O166,Q166,S166,U166,W166),"")</f>
        <v/>
      </c>
      <c r="M166" s="48"/>
      <c r="N166" s="48">
        <v>1</v>
      </c>
      <c r="O166" s="25"/>
      <c r="P166" s="28">
        <v>1</v>
      </c>
      <c r="Q166" s="25"/>
      <c r="R166" s="43">
        <v>1</v>
      </c>
      <c r="S166" s="25"/>
      <c r="T166" s="28">
        <v>1</v>
      </c>
      <c r="U166" s="25"/>
      <c r="V166" s="28">
        <v>1</v>
      </c>
      <c r="W166" s="25"/>
      <c r="X166" s="23"/>
      <c r="Y166" s="24"/>
    </row>
    <row r="167" spans="1:26" ht="176.7" outlineLevel="2">
      <c r="A167" s="121">
        <v>37</v>
      </c>
      <c r="B167" s="85" t="s">
        <v>888</v>
      </c>
      <c r="C167" s="80" t="s">
        <v>17</v>
      </c>
      <c r="D167" s="112" t="s">
        <v>61</v>
      </c>
      <c r="E167" s="111" t="s">
        <v>1277</v>
      </c>
      <c r="F167" s="112" t="s">
        <v>1278</v>
      </c>
      <c r="G167" s="112" t="s">
        <v>200</v>
      </c>
      <c r="H167" s="78" t="s">
        <v>1427</v>
      </c>
      <c r="I167" s="111" t="s">
        <v>1363</v>
      </c>
      <c r="J167" s="77" t="s">
        <v>1343</v>
      </c>
      <c r="K167" s="44">
        <v>1</v>
      </c>
      <c r="L167" s="75">
        <f t="shared" si="9"/>
        <v>1</v>
      </c>
      <c r="M167" s="48"/>
      <c r="N167" s="48" t="s">
        <v>407</v>
      </c>
      <c r="O167" s="25">
        <v>1</v>
      </c>
      <c r="P167" s="28">
        <v>1</v>
      </c>
      <c r="Q167" s="25"/>
      <c r="R167" s="43">
        <v>1</v>
      </c>
      <c r="S167" s="25"/>
      <c r="T167" s="28">
        <v>1</v>
      </c>
      <c r="U167" s="25"/>
      <c r="V167" s="28">
        <v>1</v>
      </c>
      <c r="W167" s="25"/>
      <c r="X167" s="23"/>
      <c r="Y167" s="24"/>
      <c r="Z167" s="87" t="s">
        <v>891</v>
      </c>
    </row>
    <row r="168" spans="1:26" ht="38.1" outlineLevel="2">
      <c r="A168" s="73">
        <v>38</v>
      </c>
      <c r="B168" s="124"/>
      <c r="C168" s="74" t="s">
        <v>17</v>
      </c>
      <c r="D168" s="81" t="s">
        <v>67</v>
      </c>
      <c r="E168" s="81" t="s">
        <v>68</v>
      </c>
      <c r="F168" s="81" t="s">
        <v>69</v>
      </c>
      <c r="G168" s="81" t="s">
        <v>120</v>
      </c>
      <c r="H168" s="125" t="s">
        <v>333</v>
      </c>
      <c r="I168" s="81" t="s">
        <v>1041</v>
      </c>
      <c r="J168" s="81" t="s">
        <v>428</v>
      </c>
      <c r="K168" s="44">
        <v>0.1</v>
      </c>
      <c r="L168" s="75" t="str">
        <f t="shared" si="9"/>
        <v/>
      </c>
      <c r="M168" s="48"/>
      <c r="N168" s="48" t="s">
        <v>407</v>
      </c>
      <c r="O168" s="25"/>
      <c r="P168" s="28">
        <v>1</v>
      </c>
      <c r="Q168" s="25"/>
      <c r="R168" s="43">
        <v>1</v>
      </c>
      <c r="S168" s="25"/>
      <c r="T168" s="28">
        <v>1</v>
      </c>
      <c r="U168" s="25"/>
      <c r="V168" s="28">
        <v>1</v>
      </c>
      <c r="W168" s="25"/>
      <c r="X168" s="23"/>
      <c r="Y168" s="24"/>
    </row>
    <row r="169" spans="1:26" ht="290.10000000000002" outlineLevel="2">
      <c r="A169" s="121">
        <v>39</v>
      </c>
      <c r="B169" s="85" t="s">
        <v>888</v>
      </c>
      <c r="C169" s="67" t="s">
        <v>17</v>
      </c>
      <c r="D169" s="111" t="s">
        <v>70</v>
      </c>
      <c r="E169" s="111" t="s">
        <v>1279</v>
      </c>
      <c r="F169" s="111" t="s">
        <v>71</v>
      </c>
      <c r="G169" s="111" t="s">
        <v>1399</v>
      </c>
      <c r="H169" s="78" t="s">
        <v>1421</v>
      </c>
      <c r="I169" s="115" t="s">
        <v>1398</v>
      </c>
      <c r="J169" s="149" t="s">
        <v>1400</v>
      </c>
      <c r="K169" s="44">
        <v>1</v>
      </c>
      <c r="L169" s="75">
        <f t="shared" si="9"/>
        <v>1</v>
      </c>
      <c r="M169" s="48"/>
      <c r="N169" s="48">
        <v>16</v>
      </c>
      <c r="O169" s="25">
        <v>1</v>
      </c>
      <c r="P169" s="28">
        <v>1</v>
      </c>
      <c r="Q169" s="25"/>
      <c r="R169" s="43">
        <v>1</v>
      </c>
      <c r="S169" s="25"/>
      <c r="T169" s="28">
        <v>1</v>
      </c>
      <c r="U169" s="25"/>
      <c r="V169" s="28">
        <v>1</v>
      </c>
      <c r="W169" s="25"/>
      <c r="X169" s="23"/>
      <c r="Y169" s="24"/>
      <c r="Z169" s="87" t="s">
        <v>900</v>
      </c>
    </row>
    <row r="170" spans="1:26" ht="201.9" outlineLevel="2">
      <c r="A170" s="121">
        <v>40</v>
      </c>
      <c r="B170" s="85" t="s">
        <v>888</v>
      </c>
      <c r="C170" s="67" t="s">
        <v>17</v>
      </c>
      <c r="D170" s="111" t="s">
        <v>72</v>
      </c>
      <c r="E170" s="111" t="s">
        <v>73</v>
      </c>
      <c r="F170" s="111" t="s">
        <v>76</v>
      </c>
      <c r="G170" s="112" t="s">
        <v>120</v>
      </c>
      <c r="H170" s="78" t="s">
        <v>1425</v>
      </c>
      <c r="I170" s="114" t="s">
        <v>1280</v>
      </c>
      <c r="J170" s="112" t="s">
        <v>1281</v>
      </c>
      <c r="K170" s="44">
        <v>1</v>
      </c>
      <c r="L170" s="75">
        <f t="shared" si="9"/>
        <v>1</v>
      </c>
      <c r="M170" s="48"/>
      <c r="N170" s="48" t="s">
        <v>1165</v>
      </c>
      <c r="O170" s="25">
        <v>1</v>
      </c>
      <c r="P170" s="28">
        <v>1</v>
      </c>
      <c r="Q170" s="25"/>
      <c r="R170" s="43">
        <v>1</v>
      </c>
      <c r="S170" s="25"/>
      <c r="T170" s="28">
        <v>1</v>
      </c>
      <c r="U170" s="25"/>
      <c r="V170" s="28">
        <v>1</v>
      </c>
      <c r="W170" s="25"/>
      <c r="X170" s="23"/>
      <c r="Y170" s="24"/>
      <c r="Z170" s="87" t="s">
        <v>897</v>
      </c>
    </row>
    <row r="171" spans="1:26" ht="201.9" outlineLevel="2">
      <c r="A171" s="121">
        <v>41</v>
      </c>
      <c r="B171" s="85" t="s">
        <v>888</v>
      </c>
      <c r="C171" s="80" t="s">
        <v>17</v>
      </c>
      <c r="D171" s="112" t="s">
        <v>74</v>
      </c>
      <c r="E171" s="112" t="s">
        <v>75</v>
      </c>
      <c r="F171" s="112" t="s">
        <v>77</v>
      </c>
      <c r="G171" s="112" t="s">
        <v>120</v>
      </c>
      <c r="H171" s="78" t="s">
        <v>1421</v>
      </c>
      <c r="I171" s="115" t="s">
        <v>1364</v>
      </c>
      <c r="J171" s="112" t="s">
        <v>1187</v>
      </c>
      <c r="K171" s="44">
        <v>1</v>
      </c>
      <c r="L171" s="75">
        <f t="shared" si="9"/>
        <v>0.8</v>
      </c>
      <c r="M171" s="48"/>
      <c r="N171" s="48">
        <v>16</v>
      </c>
      <c r="O171" s="25">
        <v>0.8</v>
      </c>
      <c r="P171" s="28">
        <v>1</v>
      </c>
      <c r="Q171" s="25"/>
      <c r="R171" s="43">
        <v>1</v>
      </c>
      <c r="S171" s="25"/>
      <c r="T171" s="28">
        <v>1</v>
      </c>
      <c r="U171" s="25"/>
      <c r="V171" s="28">
        <v>1</v>
      </c>
      <c r="W171" s="25"/>
      <c r="X171" s="23"/>
      <c r="Y171" s="24"/>
      <c r="Z171" s="87" t="s">
        <v>891</v>
      </c>
    </row>
    <row r="172" spans="1:26" ht="138.9" outlineLevel="2">
      <c r="A172" s="121">
        <v>42</v>
      </c>
      <c r="B172" s="85" t="s">
        <v>888</v>
      </c>
      <c r="C172" s="80" t="s">
        <v>17</v>
      </c>
      <c r="D172" s="112" t="s">
        <v>157</v>
      </c>
      <c r="E172" s="111" t="s">
        <v>78</v>
      </c>
      <c r="F172" s="112" t="s">
        <v>82</v>
      </c>
      <c r="G172" s="112" t="s">
        <v>120</v>
      </c>
      <c r="H172" s="78" t="s">
        <v>1421</v>
      </c>
      <c r="I172" s="115" t="s">
        <v>1066</v>
      </c>
      <c r="J172" s="112" t="s">
        <v>1053</v>
      </c>
      <c r="K172" s="44">
        <v>1</v>
      </c>
      <c r="L172" s="75">
        <f t="shared" si="9"/>
        <v>0.8</v>
      </c>
      <c r="M172" s="48"/>
      <c r="N172" s="48">
        <v>16</v>
      </c>
      <c r="O172" s="25">
        <v>0.8</v>
      </c>
      <c r="P172" s="28">
        <v>1</v>
      </c>
      <c r="Q172" s="25"/>
      <c r="R172" s="43">
        <v>1</v>
      </c>
      <c r="S172" s="25"/>
      <c r="T172" s="28">
        <v>1</v>
      </c>
      <c r="U172" s="25"/>
      <c r="V172" s="28">
        <v>1</v>
      </c>
      <c r="W172" s="25"/>
      <c r="X172" s="23"/>
      <c r="Y172" s="24"/>
      <c r="Z172" s="87" t="s">
        <v>896</v>
      </c>
    </row>
    <row r="173" spans="1:26" ht="126.3" outlineLevel="2">
      <c r="A173" s="117">
        <v>74</v>
      </c>
      <c r="B173" s="85" t="s">
        <v>888</v>
      </c>
      <c r="C173" s="80" t="s">
        <v>17</v>
      </c>
      <c r="D173" s="112" t="s">
        <v>158</v>
      </c>
      <c r="E173" s="112" t="s">
        <v>935</v>
      </c>
      <c r="F173" s="112" t="s">
        <v>169</v>
      </c>
      <c r="G173" s="112" t="s">
        <v>120</v>
      </c>
      <c r="H173" s="78" t="s">
        <v>1421</v>
      </c>
      <c r="I173" s="115" t="s">
        <v>1365</v>
      </c>
      <c r="J173" s="112" t="s">
        <v>1188</v>
      </c>
      <c r="K173" s="44">
        <v>1</v>
      </c>
      <c r="L173" s="75">
        <f t="shared" si="9"/>
        <v>0.7</v>
      </c>
      <c r="M173" s="48"/>
      <c r="N173" s="48">
        <v>16</v>
      </c>
      <c r="O173" s="25">
        <v>0.7</v>
      </c>
      <c r="P173" s="28"/>
      <c r="Q173" s="25"/>
      <c r="R173" s="43">
        <v>1</v>
      </c>
      <c r="S173" s="25"/>
      <c r="T173" s="43">
        <v>1</v>
      </c>
      <c r="U173" s="25"/>
      <c r="V173" s="43">
        <v>1</v>
      </c>
      <c r="W173" s="25"/>
      <c r="X173" s="23"/>
      <c r="Y173" s="24"/>
      <c r="Z173" s="87" t="s">
        <v>891</v>
      </c>
    </row>
    <row r="174" spans="1:26" outlineLevel="1">
      <c r="A174" s="73">
        <v>75</v>
      </c>
      <c r="B174" s="124"/>
      <c r="C174" s="74" t="s">
        <v>17</v>
      </c>
      <c r="D174" s="81" t="s">
        <v>161</v>
      </c>
      <c r="E174" s="81" t="s">
        <v>159</v>
      </c>
      <c r="F174" s="81" t="s">
        <v>338</v>
      </c>
      <c r="G174" s="81"/>
      <c r="H174" s="125" t="s">
        <v>333</v>
      </c>
      <c r="I174" s="81"/>
      <c r="J174" s="81"/>
      <c r="K174" s="44">
        <v>0</v>
      </c>
      <c r="L174" s="75"/>
      <c r="M174" s="48"/>
      <c r="N174" s="48"/>
      <c r="O174" s="25"/>
      <c r="P174" s="28"/>
      <c r="Q174" s="25"/>
      <c r="R174" s="43">
        <v>1</v>
      </c>
      <c r="S174" s="25"/>
      <c r="T174" s="28"/>
      <c r="U174" s="25"/>
      <c r="V174" s="28"/>
      <c r="W174" s="25"/>
      <c r="X174" s="23"/>
      <c r="Y174" s="24"/>
    </row>
    <row r="175" spans="1:26" ht="25.8" outlineLevel="2">
      <c r="A175" s="73">
        <v>76</v>
      </c>
      <c r="B175" s="124"/>
      <c r="C175" s="74" t="s">
        <v>17</v>
      </c>
      <c r="D175" s="81" t="s">
        <v>167</v>
      </c>
      <c r="E175" s="81" t="s">
        <v>628</v>
      </c>
      <c r="F175" s="81" t="s">
        <v>636</v>
      </c>
      <c r="G175" s="81" t="s">
        <v>637</v>
      </c>
      <c r="H175" s="125" t="s">
        <v>333</v>
      </c>
      <c r="I175" s="81"/>
      <c r="J175" s="81" t="s">
        <v>638</v>
      </c>
      <c r="K175" s="44">
        <v>0</v>
      </c>
      <c r="L175" s="75" t="str">
        <f>IF(COUNT(O175,Q175,S175,U175,W175)&gt;0,SUM(O175,Q175,S175,U175,W175)/COUNT(O175,Q175,S175,U175,W175),"")</f>
        <v/>
      </c>
      <c r="M175" s="48"/>
      <c r="N175" s="48">
        <v>3</v>
      </c>
      <c r="O175" s="25"/>
      <c r="P175" s="43"/>
      <c r="Q175" s="25"/>
      <c r="R175" s="43">
        <v>1</v>
      </c>
      <c r="S175" s="25"/>
      <c r="T175" s="43">
        <v>1</v>
      </c>
      <c r="U175" s="25"/>
      <c r="V175" s="43">
        <v>1</v>
      </c>
      <c r="W175" s="25"/>
      <c r="X175" s="23"/>
      <c r="Y175" s="24"/>
    </row>
    <row r="176" spans="1:26" s="38" customFormat="1" ht="51.6" outlineLevel="2">
      <c r="A176" s="79"/>
      <c r="B176" s="79"/>
      <c r="C176" s="80" t="s">
        <v>17</v>
      </c>
      <c r="D176" s="112" t="s">
        <v>620</v>
      </c>
      <c r="E176" s="111" t="s">
        <v>435</v>
      </c>
      <c r="F176" s="112" t="s">
        <v>636</v>
      </c>
      <c r="G176" s="111" t="s">
        <v>637</v>
      </c>
      <c r="H176" s="78" t="s">
        <v>1427</v>
      </c>
      <c r="I176" s="111" t="s">
        <v>1042</v>
      </c>
      <c r="J176" s="112" t="s">
        <v>879</v>
      </c>
      <c r="K176" s="44">
        <v>0.1</v>
      </c>
      <c r="L176" s="75">
        <f t="shared" ref="L176:L183" si="10">IF(COUNT(O176,Q176,S176,U176,W176)&gt;0,SUM(O176,Q176,S176,U176,W176)/COUNT(O176,Q176,S176,U176,W176),"")</f>
        <v>1</v>
      </c>
      <c r="M176" s="48"/>
      <c r="N176" s="48" t="s">
        <v>407</v>
      </c>
      <c r="O176" s="42">
        <v>1</v>
      </c>
      <c r="P176" s="43"/>
      <c r="Q176" s="42"/>
      <c r="R176" s="43"/>
      <c r="S176" s="42"/>
      <c r="T176" s="43"/>
      <c r="U176" s="42"/>
      <c r="V176" s="43"/>
      <c r="W176" s="42"/>
      <c r="X176" s="65"/>
      <c r="Y176" s="66"/>
    </row>
    <row r="177" spans="1:26" s="38" customFormat="1" ht="138.9" outlineLevel="2">
      <c r="A177" s="79"/>
      <c r="B177" s="85" t="s">
        <v>888</v>
      </c>
      <c r="C177" s="80" t="s">
        <v>17</v>
      </c>
      <c r="D177" s="112" t="s">
        <v>621</v>
      </c>
      <c r="E177" s="111" t="s">
        <v>629</v>
      </c>
      <c r="F177" s="112" t="s">
        <v>636</v>
      </c>
      <c r="G177" s="111" t="s">
        <v>637</v>
      </c>
      <c r="H177" s="78" t="s">
        <v>1421</v>
      </c>
      <c r="I177" s="111" t="s">
        <v>1282</v>
      </c>
      <c r="J177" s="112" t="s">
        <v>1283</v>
      </c>
      <c r="K177" s="44">
        <v>1</v>
      </c>
      <c r="L177" s="75">
        <f t="shared" si="10"/>
        <v>0.8</v>
      </c>
      <c r="M177" s="48"/>
      <c r="N177" s="48">
        <v>16</v>
      </c>
      <c r="O177" s="42">
        <v>0.8</v>
      </c>
      <c r="P177" s="43"/>
      <c r="Q177" s="42"/>
      <c r="R177" s="43"/>
      <c r="S177" s="42"/>
      <c r="T177" s="43"/>
      <c r="U177" s="42"/>
      <c r="V177" s="43"/>
      <c r="W177" s="42"/>
      <c r="X177" s="65"/>
      <c r="Y177" s="66"/>
      <c r="Z177" s="87"/>
    </row>
    <row r="178" spans="1:26" s="38" customFormat="1" ht="176.7" outlineLevel="2">
      <c r="A178" s="79"/>
      <c r="B178" s="85" t="s">
        <v>888</v>
      </c>
      <c r="C178" s="80" t="s">
        <v>17</v>
      </c>
      <c r="D178" s="112" t="s">
        <v>622</v>
      </c>
      <c r="E178" s="111" t="s">
        <v>630</v>
      </c>
      <c r="F178" s="112" t="s">
        <v>636</v>
      </c>
      <c r="G178" s="111" t="s">
        <v>637</v>
      </c>
      <c r="H178" s="78" t="s">
        <v>1421</v>
      </c>
      <c r="I178" s="111" t="s">
        <v>1284</v>
      </c>
      <c r="J178" s="112" t="s">
        <v>1285</v>
      </c>
      <c r="K178" s="44">
        <v>1</v>
      </c>
      <c r="L178" s="75">
        <f t="shared" si="10"/>
        <v>0.7</v>
      </c>
      <c r="M178" s="48"/>
      <c r="N178" s="48">
        <v>16</v>
      </c>
      <c r="O178" s="42">
        <v>0.7</v>
      </c>
      <c r="P178" s="43"/>
      <c r="Q178" s="42"/>
      <c r="R178" s="43"/>
      <c r="S178" s="42"/>
      <c r="T178" s="43"/>
      <c r="U178" s="42"/>
      <c r="V178" s="43"/>
      <c r="W178" s="42"/>
      <c r="X178" s="65"/>
      <c r="Y178" s="66"/>
      <c r="Z178" s="87"/>
    </row>
    <row r="179" spans="1:26" s="38" customFormat="1" ht="151.5" outlineLevel="2">
      <c r="A179" s="79"/>
      <c r="B179" s="85" t="s">
        <v>888</v>
      </c>
      <c r="C179" s="80" t="s">
        <v>17</v>
      </c>
      <c r="D179" s="112" t="s">
        <v>623</v>
      </c>
      <c r="E179" s="111" t="s">
        <v>631</v>
      </c>
      <c r="F179" s="112" t="s">
        <v>636</v>
      </c>
      <c r="G179" s="111" t="s">
        <v>637</v>
      </c>
      <c r="H179" s="78" t="s">
        <v>1421</v>
      </c>
      <c r="I179" s="111" t="s">
        <v>1286</v>
      </c>
      <c r="J179" s="112" t="s">
        <v>1051</v>
      </c>
      <c r="K179" s="44">
        <v>1</v>
      </c>
      <c r="L179" s="75">
        <f t="shared" si="10"/>
        <v>0.8</v>
      </c>
      <c r="M179" s="48"/>
      <c r="N179" s="48">
        <v>16</v>
      </c>
      <c r="O179" s="42">
        <v>0.8</v>
      </c>
      <c r="P179" s="43"/>
      <c r="Q179" s="42"/>
      <c r="R179" s="43"/>
      <c r="S179" s="42"/>
      <c r="T179" s="43"/>
      <c r="U179" s="42"/>
      <c r="V179" s="43"/>
      <c r="W179" s="42"/>
      <c r="X179" s="65"/>
      <c r="Y179" s="66"/>
      <c r="Z179" s="87"/>
    </row>
    <row r="180" spans="1:26" s="38" customFormat="1" ht="25.8" outlineLevel="2">
      <c r="A180" s="79"/>
      <c r="B180" s="85" t="s">
        <v>888</v>
      </c>
      <c r="C180" s="80" t="s">
        <v>17</v>
      </c>
      <c r="D180" s="112" t="s">
        <v>624</v>
      </c>
      <c r="E180" s="111" t="s">
        <v>632</v>
      </c>
      <c r="F180" s="112" t="s">
        <v>636</v>
      </c>
      <c r="G180" s="111" t="s">
        <v>637</v>
      </c>
      <c r="H180" s="78" t="s">
        <v>1421</v>
      </c>
      <c r="I180" s="112"/>
      <c r="J180" s="112" t="s">
        <v>639</v>
      </c>
      <c r="K180" s="44">
        <v>1</v>
      </c>
      <c r="L180" s="75">
        <f t="shared" si="10"/>
        <v>0</v>
      </c>
      <c r="M180" s="48"/>
      <c r="N180" s="48">
        <v>16</v>
      </c>
      <c r="O180" s="42">
        <v>0</v>
      </c>
      <c r="P180" s="43"/>
      <c r="Q180" s="42"/>
      <c r="R180" s="43"/>
      <c r="S180" s="42"/>
      <c r="T180" s="43"/>
      <c r="U180" s="42"/>
      <c r="V180" s="43"/>
      <c r="W180" s="42"/>
      <c r="X180" s="65"/>
      <c r="Y180" s="66"/>
      <c r="Z180" s="87"/>
    </row>
    <row r="181" spans="1:26" s="38" customFormat="1" ht="25.8" outlineLevel="2">
      <c r="A181" s="79"/>
      <c r="B181" s="85" t="s">
        <v>888</v>
      </c>
      <c r="C181" s="80" t="s">
        <v>17</v>
      </c>
      <c r="D181" s="112" t="s">
        <v>625</v>
      </c>
      <c r="E181" s="111" t="s">
        <v>633</v>
      </c>
      <c r="F181" s="112" t="s">
        <v>636</v>
      </c>
      <c r="G181" s="111" t="s">
        <v>637</v>
      </c>
      <c r="H181" s="78" t="s">
        <v>1421</v>
      </c>
      <c r="I181" s="112"/>
      <c r="J181" s="112" t="s">
        <v>639</v>
      </c>
      <c r="K181" s="44">
        <v>1</v>
      </c>
      <c r="L181" s="75">
        <f t="shared" si="10"/>
        <v>0</v>
      </c>
      <c r="M181" s="48"/>
      <c r="N181" s="48">
        <v>16</v>
      </c>
      <c r="O181" s="42">
        <v>0</v>
      </c>
      <c r="P181" s="43"/>
      <c r="Q181" s="42"/>
      <c r="R181" s="43"/>
      <c r="S181" s="42"/>
      <c r="T181" s="43"/>
      <c r="U181" s="42"/>
      <c r="V181" s="43"/>
      <c r="W181" s="42"/>
      <c r="X181" s="65"/>
      <c r="Y181" s="66"/>
      <c r="Z181" s="87"/>
    </row>
    <row r="182" spans="1:26" s="38" customFormat="1" ht="25.8" outlineLevel="2">
      <c r="A182" s="79"/>
      <c r="B182" s="85" t="s">
        <v>888</v>
      </c>
      <c r="C182" s="80" t="s">
        <v>17</v>
      </c>
      <c r="D182" s="112" t="s">
        <v>626</v>
      </c>
      <c r="E182" s="111" t="s">
        <v>634</v>
      </c>
      <c r="F182" s="112" t="s">
        <v>636</v>
      </c>
      <c r="G182" s="111" t="s">
        <v>637</v>
      </c>
      <c r="H182" s="78" t="s">
        <v>1421</v>
      </c>
      <c r="I182" s="112"/>
      <c r="J182" s="112" t="s">
        <v>639</v>
      </c>
      <c r="K182" s="44">
        <v>1</v>
      </c>
      <c r="L182" s="75">
        <f t="shared" si="10"/>
        <v>0</v>
      </c>
      <c r="M182" s="48"/>
      <c r="N182" s="48">
        <v>16</v>
      </c>
      <c r="O182" s="42">
        <v>0</v>
      </c>
      <c r="P182" s="43"/>
      <c r="Q182" s="42"/>
      <c r="R182" s="43"/>
      <c r="S182" s="42"/>
      <c r="T182" s="43"/>
      <c r="U182" s="42"/>
      <c r="V182" s="43"/>
      <c r="W182" s="42"/>
      <c r="X182" s="65"/>
      <c r="Y182" s="66"/>
      <c r="Z182" s="87"/>
    </row>
    <row r="183" spans="1:26" s="38" customFormat="1" ht="25.8" outlineLevel="2">
      <c r="A183" s="79"/>
      <c r="B183" s="85" t="s">
        <v>888</v>
      </c>
      <c r="C183" s="80" t="s">
        <v>17</v>
      </c>
      <c r="D183" s="112" t="s">
        <v>627</v>
      </c>
      <c r="E183" s="111" t="s">
        <v>635</v>
      </c>
      <c r="F183" s="112" t="s">
        <v>636</v>
      </c>
      <c r="G183" s="111" t="s">
        <v>637</v>
      </c>
      <c r="H183" s="78" t="s">
        <v>1421</v>
      </c>
      <c r="I183" s="112"/>
      <c r="J183" s="112" t="s">
        <v>639</v>
      </c>
      <c r="K183" s="44">
        <v>1</v>
      </c>
      <c r="L183" s="75">
        <f t="shared" si="10"/>
        <v>0</v>
      </c>
      <c r="M183" s="48"/>
      <c r="N183" s="48">
        <v>16</v>
      </c>
      <c r="O183" s="42">
        <v>0</v>
      </c>
      <c r="P183" s="43"/>
      <c r="Q183" s="42"/>
      <c r="R183" s="43"/>
      <c r="S183" s="42"/>
      <c r="T183" s="43"/>
      <c r="U183" s="42"/>
      <c r="V183" s="43"/>
      <c r="W183" s="42"/>
      <c r="X183" s="65"/>
      <c r="Y183" s="66"/>
      <c r="Z183" s="87"/>
    </row>
    <row r="184" spans="1:26" outlineLevel="2">
      <c r="A184" s="73">
        <v>77</v>
      </c>
      <c r="B184" s="124"/>
      <c r="C184" s="74" t="s">
        <v>17</v>
      </c>
      <c r="D184" s="81" t="s">
        <v>162</v>
      </c>
      <c r="E184" s="81" t="s">
        <v>160</v>
      </c>
      <c r="F184" s="81"/>
      <c r="G184" s="81"/>
      <c r="H184" s="125" t="s">
        <v>333</v>
      </c>
      <c r="I184" s="81"/>
      <c r="J184" s="81" t="s">
        <v>168</v>
      </c>
      <c r="K184" s="44">
        <v>0.1</v>
      </c>
      <c r="L184" s="75" t="str">
        <f>IF(COUNT(O184,Q184,S184,U184,W184)&gt;0,SUM(O184,Q184,S184,U184,W184)/COUNT(O184,Q184,S184,U184,W184),"")</f>
        <v/>
      </c>
      <c r="M184" s="48"/>
      <c r="N184" s="48">
        <v>3</v>
      </c>
      <c r="O184" s="42"/>
      <c r="P184" s="43"/>
      <c r="Q184" s="42"/>
      <c r="R184" s="43">
        <v>1</v>
      </c>
      <c r="S184" s="42"/>
      <c r="T184" s="43">
        <v>1</v>
      </c>
      <c r="U184" s="42"/>
      <c r="V184" s="43">
        <v>1</v>
      </c>
      <c r="W184" s="42"/>
      <c r="X184" s="23"/>
      <c r="Y184" s="24"/>
    </row>
    <row r="185" spans="1:26" s="38" customFormat="1" ht="25.8" outlineLevel="2">
      <c r="A185" s="73"/>
      <c r="B185" s="73"/>
      <c r="C185" s="74" t="s">
        <v>17</v>
      </c>
      <c r="D185" s="81" t="s">
        <v>1083</v>
      </c>
      <c r="E185" s="81" t="s">
        <v>1084</v>
      </c>
      <c r="F185" s="81" t="s">
        <v>348</v>
      </c>
      <c r="G185" s="81"/>
      <c r="H185" s="81" t="s">
        <v>1421</v>
      </c>
      <c r="I185" s="81"/>
      <c r="J185" s="81" t="s">
        <v>168</v>
      </c>
      <c r="K185" s="44">
        <v>0.1</v>
      </c>
      <c r="L185" s="75">
        <f t="shared" ref="L185" si="11">IF(COUNT(O185,Q185,S185,U185,W185)&gt;0,SUM(O185,Q185,S185,U185,W185)/COUNT(O185,Q185,S185,U185,W185),"")</f>
        <v>0.5</v>
      </c>
      <c r="M185" s="48"/>
      <c r="N185" s="48">
        <v>16</v>
      </c>
      <c r="O185" s="42">
        <v>0.5</v>
      </c>
      <c r="P185" s="43"/>
      <c r="Q185" s="42"/>
      <c r="R185" s="43"/>
      <c r="S185" s="42"/>
      <c r="T185" s="43"/>
      <c r="U185" s="42"/>
      <c r="V185" s="43"/>
      <c r="W185" s="42"/>
      <c r="X185" s="65"/>
      <c r="Y185" s="66"/>
    </row>
    <row r="186" spans="1:26" ht="25.8" outlineLevel="2">
      <c r="A186" s="73">
        <v>78</v>
      </c>
      <c r="B186" s="124"/>
      <c r="C186" s="74" t="s">
        <v>17</v>
      </c>
      <c r="D186" s="81" t="s">
        <v>163</v>
      </c>
      <c r="E186" s="81" t="s">
        <v>648</v>
      </c>
      <c r="F186" s="81" t="s">
        <v>656</v>
      </c>
      <c r="G186" s="81" t="s">
        <v>427</v>
      </c>
      <c r="H186" s="125" t="s">
        <v>333</v>
      </c>
      <c r="I186" s="81"/>
      <c r="J186" s="81" t="s">
        <v>657</v>
      </c>
      <c r="K186" s="44">
        <v>0</v>
      </c>
      <c r="L186" s="75" t="str">
        <f>IF(COUNT(O186,Q186,S186,U186,W186)&gt;0,SUM(O186,Q186,S186,U186,W186)/COUNT(O186,Q186,S186,U186,W186),"")</f>
        <v/>
      </c>
      <c r="M186" s="48"/>
      <c r="N186" s="48">
        <v>3</v>
      </c>
      <c r="O186" s="42"/>
      <c r="P186" s="43"/>
      <c r="Q186" s="42"/>
      <c r="R186" s="43">
        <v>1</v>
      </c>
      <c r="S186" s="42"/>
      <c r="T186" s="43">
        <v>1</v>
      </c>
      <c r="U186" s="42"/>
      <c r="V186" s="43">
        <v>1</v>
      </c>
      <c r="W186" s="42"/>
      <c r="X186" s="23"/>
      <c r="Y186" s="24"/>
    </row>
    <row r="187" spans="1:26" s="38" customFormat="1" ht="25.8" outlineLevel="2">
      <c r="A187" s="79"/>
      <c r="B187" s="79"/>
      <c r="C187" s="80" t="s">
        <v>17</v>
      </c>
      <c r="D187" s="112" t="s">
        <v>640</v>
      </c>
      <c r="E187" s="111" t="s">
        <v>435</v>
      </c>
      <c r="F187" s="112" t="s">
        <v>656</v>
      </c>
      <c r="G187" s="111" t="s">
        <v>427</v>
      </c>
      <c r="H187" s="78" t="s">
        <v>1422</v>
      </c>
      <c r="I187" s="112" t="s">
        <v>938</v>
      </c>
      <c r="J187" s="112" t="s">
        <v>658</v>
      </c>
      <c r="K187" s="44">
        <v>1</v>
      </c>
      <c r="L187" s="75">
        <f t="shared" ref="L187:L194" si="12">IF(COUNT(O187,Q187,S187,U187,W187)&gt;0,SUM(O187,Q187,S187,U187,W187)/COUNT(O187,Q187,S187,U187,W187),"")</f>
        <v>1</v>
      </c>
      <c r="M187" s="48"/>
      <c r="N187" s="48">
        <v>4</v>
      </c>
      <c r="O187" s="42">
        <v>1</v>
      </c>
      <c r="P187" s="43"/>
      <c r="Q187" s="42"/>
      <c r="R187" s="43"/>
      <c r="S187" s="42"/>
      <c r="T187" s="43"/>
      <c r="U187" s="42"/>
      <c r="V187" s="43"/>
      <c r="W187" s="42"/>
      <c r="X187" s="65"/>
      <c r="Y187" s="66"/>
    </row>
    <row r="188" spans="1:26" s="38" customFormat="1" ht="90.3" outlineLevel="2">
      <c r="A188" s="79"/>
      <c r="B188" s="85" t="s">
        <v>888</v>
      </c>
      <c r="C188" s="80" t="s">
        <v>17</v>
      </c>
      <c r="D188" s="112" t="s">
        <v>641</v>
      </c>
      <c r="E188" s="111" t="s">
        <v>649</v>
      </c>
      <c r="F188" s="112" t="s">
        <v>656</v>
      </c>
      <c r="G188" s="111" t="s">
        <v>427</v>
      </c>
      <c r="H188" s="78" t="s">
        <v>1421</v>
      </c>
      <c r="I188" s="112" t="s">
        <v>1143</v>
      </c>
      <c r="J188" s="112" t="s">
        <v>1126</v>
      </c>
      <c r="K188" s="44">
        <v>1</v>
      </c>
      <c r="L188" s="75">
        <f t="shared" si="12"/>
        <v>0.6</v>
      </c>
      <c r="M188" s="48"/>
      <c r="N188" s="48">
        <v>16</v>
      </c>
      <c r="O188" s="42">
        <v>0.6</v>
      </c>
      <c r="P188" s="43"/>
      <c r="Q188" s="42"/>
      <c r="R188" s="43"/>
      <c r="S188" s="42"/>
      <c r="T188" s="43"/>
      <c r="U188" s="42"/>
      <c r="V188" s="43"/>
      <c r="W188" s="42"/>
      <c r="X188" s="65"/>
      <c r="Y188" s="66"/>
      <c r="Z188" s="87"/>
    </row>
    <row r="189" spans="1:26" s="38" customFormat="1" ht="77.400000000000006" outlineLevel="2">
      <c r="A189" s="79"/>
      <c r="B189" s="85" t="s">
        <v>888</v>
      </c>
      <c r="C189" s="80" t="s">
        <v>17</v>
      </c>
      <c r="D189" s="112" t="s">
        <v>642</v>
      </c>
      <c r="E189" s="111" t="s">
        <v>650</v>
      </c>
      <c r="F189" s="112" t="s">
        <v>656</v>
      </c>
      <c r="G189" s="111" t="s">
        <v>427</v>
      </c>
      <c r="H189" s="78" t="s">
        <v>1421</v>
      </c>
      <c r="I189" s="112" t="s">
        <v>1189</v>
      </c>
      <c r="J189" s="112" t="s">
        <v>1126</v>
      </c>
      <c r="K189" s="44">
        <v>1</v>
      </c>
      <c r="L189" s="75">
        <f t="shared" si="12"/>
        <v>0.6</v>
      </c>
      <c r="M189" s="48"/>
      <c r="N189" s="48">
        <v>16</v>
      </c>
      <c r="O189" s="42">
        <v>0.6</v>
      </c>
      <c r="P189" s="43"/>
      <c r="Q189" s="42"/>
      <c r="R189" s="43"/>
      <c r="S189" s="42"/>
      <c r="T189" s="43"/>
      <c r="U189" s="42"/>
      <c r="V189" s="43"/>
      <c r="W189" s="42"/>
      <c r="X189" s="65"/>
      <c r="Y189" s="66"/>
      <c r="Z189" s="87"/>
    </row>
    <row r="190" spans="1:26" s="38" customFormat="1" ht="77.400000000000006" outlineLevel="2">
      <c r="A190" s="79"/>
      <c r="B190" s="85" t="s">
        <v>888</v>
      </c>
      <c r="C190" s="80" t="s">
        <v>17</v>
      </c>
      <c r="D190" s="112" t="s">
        <v>643</v>
      </c>
      <c r="E190" s="111" t="s">
        <v>652</v>
      </c>
      <c r="F190" s="112" t="s">
        <v>656</v>
      </c>
      <c r="G190" s="111" t="s">
        <v>427</v>
      </c>
      <c r="H190" s="78" t="s">
        <v>1421</v>
      </c>
      <c r="I190" s="112" t="s">
        <v>1190</v>
      </c>
      <c r="J190" s="112" t="s">
        <v>1126</v>
      </c>
      <c r="K190" s="44">
        <v>1</v>
      </c>
      <c r="L190" s="75">
        <f t="shared" si="12"/>
        <v>0.6</v>
      </c>
      <c r="M190" s="48"/>
      <c r="N190" s="48">
        <v>16</v>
      </c>
      <c r="O190" s="42">
        <v>0.6</v>
      </c>
      <c r="P190" s="43"/>
      <c r="Q190" s="42"/>
      <c r="R190" s="43"/>
      <c r="S190" s="42"/>
      <c r="T190" s="43"/>
      <c r="U190" s="42"/>
      <c r="V190" s="43"/>
      <c r="W190" s="42"/>
      <c r="X190" s="65"/>
      <c r="Y190" s="66"/>
      <c r="Z190" s="87"/>
    </row>
    <row r="191" spans="1:26" s="38" customFormat="1" ht="75.900000000000006" outlineLevel="2">
      <c r="A191" s="79"/>
      <c r="B191" s="85" t="s">
        <v>888</v>
      </c>
      <c r="C191" s="80" t="s">
        <v>17</v>
      </c>
      <c r="D191" s="112" t="s">
        <v>644</v>
      </c>
      <c r="E191" s="111" t="s">
        <v>651</v>
      </c>
      <c r="F191" s="112" t="s">
        <v>656</v>
      </c>
      <c r="G191" s="111" t="s">
        <v>427</v>
      </c>
      <c r="H191" s="78" t="s">
        <v>1421</v>
      </c>
      <c r="I191" s="112" t="s">
        <v>1144</v>
      </c>
      <c r="J191" s="112" t="s">
        <v>1127</v>
      </c>
      <c r="K191" s="44">
        <v>1</v>
      </c>
      <c r="L191" s="75">
        <f t="shared" si="12"/>
        <v>0.6</v>
      </c>
      <c r="M191" s="48"/>
      <c r="N191" s="48">
        <v>16</v>
      </c>
      <c r="O191" s="42">
        <v>0.6</v>
      </c>
      <c r="P191" s="43"/>
      <c r="Q191" s="42"/>
      <c r="R191" s="43"/>
      <c r="S191" s="42"/>
      <c r="T191" s="43"/>
      <c r="U191" s="42"/>
      <c r="V191" s="43"/>
      <c r="W191" s="42"/>
      <c r="X191" s="65"/>
      <c r="Y191" s="66"/>
      <c r="Z191" s="87"/>
    </row>
    <row r="192" spans="1:26" s="38" customFormat="1" ht="75.900000000000006" outlineLevel="2">
      <c r="A192" s="79"/>
      <c r="B192" s="85" t="s">
        <v>888</v>
      </c>
      <c r="C192" s="80" t="s">
        <v>17</v>
      </c>
      <c r="D192" s="112" t="s">
        <v>645</v>
      </c>
      <c r="E192" s="111" t="s">
        <v>653</v>
      </c>
      <c r="F192" s="112" t="s">
        <v>656</v>
      </c>
      <c r="G192" s="111" t="s">
        <v>427</v>
      </c>
      <c r="H192" s="78" t="s">
        <v>1421</v>
      </c>
      <c r="I192" s="112" t="s">
        <v>1145</v>
      </c>
      <c r="J192" s="112" t="s">
        <v>1127</v>
      </c>
      <c r="K192" s="44">
        <v>1</v>
      </c>
      <c r="L192" s="75">
        <f t="shared" si="12"/>
        <v>0.6</v>
      </c>
      <c r="M192" s="48"/>
      <c r="N192" s="48">
        <v>16</v>
      </c>
      <c r="O192" s="42">
        <v>0.6</v>
      </c>
      <c r="P192" s="43"/>
      <c r="Q192" s="42"/>
      <c r="R192" s="43"/>
      <c r="S192" s="42"/>
      <c r="T192" s="43"/>
      <c r="U192" s="42"/>
      <c r="V192" s="43"/>
      <c r="W192" s="42"/>
      <c r="X192" s="65"/>
      <c r="Y192" s="66"/>
      <c r="Z192" s="87"/>
    </row>
    <row r="193" spans="1:26" s="38" customFormat="1" ht="75.900000000000006" outlineLevel="2">
      <c r="A193" s="79"/>
      <c r="B193" s="85" t="s">
        <v>888</v>
      </c>
      <c r="C193" s="80" t="s">
        <v>17</v>
      </c>
      <c r="D193" s="112" t="s">
        <v>646</v>
      </c>
      <c r="E193" s="111" t="s">
        <v>654</v>
      </c>
      <c r="F193" s="112" t="s">
        <v>656</v>
      </c>
      <c r="G193" s="111" t="s">
        <v>427</v>
      </c>
      <c r="H193" s="78" t="s">
        <v>1421</v>
      </c>
      <c r="I193" s="112" t="s">
        <v>1146</v>
      </c>
      <c r="J193" s="112" t="s">
        <v>1127</v>
      </c>
      <c r="K193" s="44">
        <v>1</v>
      </c>
      <c r="L193" s="75">
        <f t="shared" si="12"/>
        <v>0.6</v>
      </c>
      <c r="M193" s="48"/>
      <c r="N193" s="48">
        <v>16</v>
      </c>
      <c r="O193" s="42">
        <v>0.6</v>
      </c>
      <c r="P193" s="43"/>
      <c r="Q193" s="42"/>
      <c r="R193" s="43"/>
      <c r="S193" s="42"/>
      <c r="T193" s="43"/>
      <c r="U193" s="42"/>
      <c r="V193" s="43"/>
      <c r="W193" s="42"/>
      <c r="X193" s="65"/>
      <c r="Y193" s="66"/>
      <c r="Z193" s="87"/>
    </row>
    <row r="194" spans="1:26" s="38" customFormat="1" ht="75.900000000000006" outlineLevel="2">
      <c r="A194" s="79"/>
      <c r="B194" s="85" t="s">
        <v>888</v>
      </c>
      <c r="C194" s="80" t="s">
        <v>17</v>
      </c>
      <c r="D194" s="112" t="s">
        <v>647</v>
      </c>
      <c r="E194" s="111" t="s">
        <v>655</v>
      </c>
      <c r="F194" s="112" t="s">
        <v>656</v>
      </c>
      <c r="G194" s="111" t="s">
        <v>427</v>
      </c>
      <c r="H194" s="78" t="s">
        <v>1421</v>
      </c>
      <c r="I194" s="112" t="s">
        <v>1147</v>
      </c>
      <c r="J194" s="112" t="s">
        <v>1127</v>
      </c>
      <c r="K194" s="44">
        <v>1</v>
      </c>
      <c r="L194" s="75">
        <f t="shared" si="12"/>
        <v>0.6</v>
      </c>
      <c r="M194" s="48"/>
      <c r="N194" s="48">
        <v>16</v>
      </c>
      <c r="O194" s="42">
        <v>0.6</v>
      </c>
      <c r="P194" s="43"/>
      <c r="Q194" s="42"/>
      <c r="R194" s="43"/>
      <c r="S194" s="42"/>
      <c r="T194" s="43"/>
      <c r="U194" s="42"/>
      <c r="V194" s="43"/>
      <c r="W194" s="42"/>
      <c r="X194" s="65"/>
      <c r="Y194" s="66"/>
      <c r="Z194" s="87"/>
    </row>
    <row r="195" spans="1:26" ht="25.8" outlineLevel="2">
      <c r="A195" s="73">
        <v>79</v>
      </c>
      <c r="B195" s="124"/>
      <c r="C195" s="74" t="s">
        <v>17</v>
      </c>
      <c r="D195" s="81" t="s">
        <v>164</v>
      </c>
      <c r="E195" s="81" t="s">
        <v>667</v>
      </c>
      <c r="F195" s="81" t="s">
        <v>675</v>
      </c>
      <c r="G195" s="81"/>
      <c r="H195" s="125" t="s">
        <v>333</v>
      </c>
      <c r="I195" s="81"/>
      <c r="J195" s="81" t="s">
        <v>676</v>
      </c>
      <c r="K195" s="44">
        <v>1</v>
      </c>
      <c r="L195" s="75" t="str">
        <f>IF(COUNT(O195,Q195,S195,U195,W195)&gt;0,SUM(O195,Q195,S195,U195,W195)/COUNT(O195,Q195,S195,U195,W195),"")</f>
        <v/>
      </c>
      <c r="M195" s="48"/>
      <c r="N195" s="48">
        <v>3</v>
      </c>
      <c r="O195" s="42"/>
      <c r="P195" s="43"/>
      <c r="Q195" s="42"/>
      <c r="R195" s="43">
        <v>1</v>
      </c>
      <c r="S195" s="42"/>
      <c r="T195" s="43">
        <v>1</v>
      </c>
      <c r="U195" s="42"/>
      <c r="V195" s="43">
        <v>1</v>
      </c>
      <c r="W195" s="42"/>
      <c r="X195" s="23"/>
      <c r="Y195" s="24"/>
    </row>
    <row r="196" spans="1:26" s="38" customFormat="1" ht="25.8" outlineLevel="2">
      <c r="A196" s="79"/>
      <c r="B196" s="79"/>
      <c r="C196" s="80" t="s">
        <v>17</v>
      </c>
      <c r="D196" s="112" t="s">
        <v>659</v>
      </c>
      <c r="E196" s="111" t="s">
        <v>435</v>
      </c>
      <c r="F196" s="112" t="s">
        <v>675</v>
      </c>
      <c r="G196" s="111" t="s">
        <v>929</v>
      </c>
      <c r="H196" s="78" t="s">
        <v>1422</v>
      </c>
      <c r="I196" s="111" t="s">
        <v>1022</v>
      </c>
      <c r="J196" s="112" t="s">
        <v>1023</v>
      </c>
      <c r="K196" s="44">
        <v>1</v>
      </c>
      <c r="L196" s="75">
        <f t="shared" ref="L196:L203" si="13">IF(COUNT(O196,Q196,S196,U196,W196)&gt;0,SUM(O196,Q196,S196,U196,W196)/COUNT(O196,Q196,S196,U196,W196),"")</f>
        <v>1</v>
      </c>
      <c r="M196" s="48"/>
      <c r="N196" s="48">
        <v>4</v>
      </c>
      <c r="O196" s="42">
        <v>1</v>
      </c>
      <c r="P196" s="43"/>
      <c r="Q196" s="42"/>
      <c r="R196" s="43"/>
      <c r="S196" s="42"/>
      <c r="T196" s="43"/>
      <c r="U196" s="42"/>
      <c r="V196" s="43"/>
      <c r="W196" s="42"/>
      <c r="X196" s="65"/>
      <c r="Y196" s="66"/>
    </row>
    <row r="197" spans="1:26" s="38" customFormat="1" ht="141.9" outlineLevel="2">
      <c r="A197" s="79"/>
      <c r="B197" s="85" t="s">
        <v>888</v>
      </c>
      <c r="C197" s="80" t="s">
        <v>17</v>
      </c>
      <c r="D197" s="112" t="s">
        <v>660</v>
      </c>
      <c r="E197" s="111" t="s">
        <v>668</v>
      </c>
      <c r="F197" s="112" t="s">
        <v>675</v>
      </c>
      <c r="G197" s="111" t="s">
        <v>929</v>
      </c>
      <c r="H197" s="78" t="s">
        <v>1421</v>
      </c>
      <c r="I197" s="111" t="s">
        <v>1287</v>
      </c>
      <c r="J197" s="112" t="s">
        <v>1288</v>
      </c>
      <c r="K197" s="44">
        <v>1</v>
      </c>
      <c r="L197" s="75">
        <f t="shared" si="13"/>
        <v>0.7</v>
      </c>
      <c r="M197" s="48"/>
      <c r="N197" s="48">
        <v>16</v>
      </c>
      <c r="O197" s="42">
        <v>0.7</v>
      </c>
      <c r="P197" s="43"/>
      <c r="Q197" s="42"/>
      <c r="R197" s="43"/>
      <c r="S197" s="42"/>
      <c r="T197" s="43"/>
      <c r="U197" s="42"/>
      <c r="V197" s="43"/>
      <c r="W197" s="42"/>
      <c r="X197" s="65"/>
      <c r="Y197" s="66"/>
      <c r="Z197" s="87"/>
    </row>
    <row r="198" spans="1:26" s="38" customFormat="1" ht="154.80000000000001" outlineLevel="2">
      <c r="A198" s="79"/>
      <c r="B198" s="85" t="s">
        <v>888</v>
      </c>
      <c r="C198" s="80" t="s">
        <v>17</v>
      </c>
      <c r="D198" s="112" t="s">
        <v>661</v>
      </c>
      <c r="E198" s="111" t="s">
        <v>669</v>
      </c>
      <c r="F198" s="112" t="s">
        <v>675</v>
      </c>
      <c r="G198" s="111" t="s">
        <v>929</v>
      </c>
      <c r="H198" s="78" t="s">
        <v>1421</v>
      </c>
      <c r="I198" s="111" t="s">
        <v>1289</v>
      </c>
      <c r="J198" s="112" t="s">
        <v>1290</v>
      </c>
      <c r="K198" s="44">
        <v>1</v>
      </c>
      <c r="L198" s="75">
        <f t="shared" si="13"/>
        <v>0.7</v>
      </c>
      <c r="M198" s="48"/>
      <c r="N198" s="48">
        <v>16</v>
      </c>
      <c r="O198" s="42">
        <v>0.7</v>
      </c>
      <c r="P198" s="43"/>
      <c r="Q198" s="42"/>
      <c r="R198" s="43"/>
      <c r="S198" s="42"/>
      <c r="T198" s="43"/>
      <c r="U198" s="42"/>
      <c r="V198" s="43"/>
      <c r="W198" s="42"/>
      <c r="X198" s="65"/>
      <c r="Y198" s="66"/>
      <c r="Z198" s="87"/>
    </row>
    <row r="199" spans="1:26" s="38" customFormat="1" ht="141.9" outlineLevel="2">
      <c r="A199" s="79"/>
      <c r="B199" s="85" t="s">
        <v>888</v>
      </c>
      <c r="C199" s="80" t="s">
        <v>17</v>
      </c>
      <c r="D199" s="112" t="s">
        <v>662</v>
      </c>
      <c r="E199" s="111" t="s">
        <v>670</v>
      </c>
      <c r="F199" s="112" t="s">
        <v>675</v>
      </c>
      <c r="G199" s="111" t="s">
        <v>929</v>
      </c>
      <c r="H199" s="78" t="s">
        <v>1421</v>
      </c>
      <c r="I199" s="111" t="s">
        <v>1366</v>
      </c>
      <c r="J199" s="112" t="s">
        <v>1288</v>
      </c>
      <c r="K199" s="44">
        <v>1</v>
      </c>
      <c r="L199" s="75">
        <f t="shared" si="13"/>
        <v>0.7</v>
      </c>
      <c r="M199" s="48"/>
      <c r="N199" s="48">
        <v>16</v>
      </c>
      <c r="O199" s="42">
        <v>0.7</v>
      </c>
      <c r="P199" s="43"/>
      <c r="Q199" s="42"/>
      <c r="R199" s="43"/>
      <c r="S199" s="42"/>
      <c r="T199" s="43"/>
      <c r="U199" s="42"/>
      <c r="V199" s="43"/>
      <c r="W199" s="42"/>
      <c r="X199" s="65"/>
      <c r="Y199" s="66"/>
      <c r="Z199" s="87"/>
    </row>
    <row r="200" spans="1:26" s="38" customFormat="1" ht="141.9" outlineLevel="2">
      <c r="A200" s="79"/>
      <c r="B200" s="85" t="s">
        <v>888</v>
      </c>
      <c r="C200" s="80" t="s">
        <v>17</v>
      </c>
      <c r="D200" s="112" t="s">
        <v>663</v>
      </c>
      <c r="E200" s="111" t="s">
        <v>671</v>
      </c>
      <c r="F200" s="112" t="s">
        <v>675</v>
      </c>
      <c r="G200" s="111" t="s">
        <v>865</v>
      </c>
      <c r="H200" s="78" t="s">
        <v>1421</v>
      </c>
      <c r="I200" s="112" t="s">
        <v>1367</v>
      </c>
      <c r="J200" s="112" t="s">
        <v>1288</v>
      </c>
      <c r="K200" s="44">
        <v>1</v>
      </c>
      <c r="L200" s="75">
        <f t="shared" si="13"/>
        <v>0.7</v>
      </c>
      <c r="M200" s="48"/>
      <c r="N200" s="48">
        <v>16</v>
      </c>
      <c r="O200" s="42">
        <v>0.7</v>
      </c>
      <c r="P200" s="43"/>
      <c r="Q200" s="42"/>
      <c r="R200" s="43"/>
      <c r="S200" s="42"/>
      <c r="T200" s="43"/>
      <c r="U200" s="42"/>
      <c r="V200" s="43"/>
      <c r="W200" s="42"/>
      <c r="X200" s="65"/>
      <c r="Y200" s="66"/>
      <c r="Z200" s="87"/>
    </row>
    <row r="201" spans="1:26" s="38" customFormat="1" ht="141.9" outlineLevel="2">
      <c r="A201" s="79"/>
      <c r="B201" s="85" t="s">
        <v>888</v>
      </c>
      <c r="C201" s="80" t="s">
        <v>17</v>
      </c>
      <c r="D201" s="112" t="s">
        <v>664</v>
      </c>
      <c r="E201" s="111" t="s">
        <v>672</v>
      </c>
      <c r="F201" s="112" t="s">
        <v>675</v>
      </c>
      <c r="G201" s="111" t="s">
        <v>865</v>
      </c>
      <c r="H201" s="78" t="s">
        <v>1421</v>
      </c>
      <c r="I201" s="112" t="s">
        <v>1368</v>
      </c>
      <c r="J201" s="112" t="s">
        <v>1288</v>
      </c>
      <c r="K201" s="44">
        <v>1</v>
      </c>
      <c r="L201" s="75">
        <f t="shared" si="13"/>
        <v>0.7</v>
      </c>
      <c r="M201" s="48"/>
      <c r="N201" s="48">
        <v>16</v>
      </c>
      <c r="O201" s="42">
        <v>0.7</v>
      </c>
      <c r="P201" s="43"/>
      <c r="Q201" s="42"/>
      <c r="R201" s="43"/>
      <c r="S201" s="42"/>
      <c r="T201" s="43"/>
      <c r="U201" s="42"/>
      <c r="V201" s="43"/>
      <c r="W201" s="42"/>
      <c r="X201" s="65"/>
      <c r="Y201" s="66"/>
      <c r="Z201" s="87"/>
    </row>
    <row r="202" spans="1:26" s="38" customFormat="1" ht="141.9" outlineLevel="2">
      <c r="A202" s="79"/>
      <c r="B202" s="85" t="s">
        <v>888</v>
      </c>
      <c r="C202" s="80" t="s">
        <v>17</v>
      </c>
      <c r="D202" s="112" t="s">
        <v>665</v>
      </c>
      <c r="E202" s="111" t="s">
        <v>673</v>
      </c>
      <c r="F202" s="112" t="s">
        <v>675</v>
      </c>
      <c r="G202" s="111" t="s">
        <v>865</v>
      </c>
      <c r="H202" s="78" t="s">
        <v>1421</v>
      </c>
      <c r="I202" s="112" t="s">
        <v>1369</v>
      </c>
      <c r="J202" s="112" t="s">
        <v>1288</v>
      </c>
      <c r="K202" s="44">
        <v>1</v>
      </c>
      <c r="L202" s="75">
        <f t="shared" si="13"/>
        <v>0.7</v>
      </c>
      <c r="M202" s="48"/>
      <c r="N202" s="48">
        <v>16</v>
      </c>
      <c r="O202" s="42">
        <v>0.7</v>
      </c>
      <c r="P202" s="43"/>
      <c r="Q202" s="42"/>
      <c r="R202" s="43"/>
      <c r="S202" s="42"/>
      <c r="T202" s="43"/>
      <c r="U202" s="42"/>
      <c r="V202" s="43"/>
      <c r="W202" s="42"/>
      <c r="X202" s="65"/>
      <c r="Y202" s="66"/>
      <c r="Z202" s="87"/>
    </row>
    <row r="203" spans="1:26" s="38" customFormat="1" ht="141.9" outlineLevel="2">
      <c r="A203" s="79"/>
      <c r="B203" s="85" t="s">
        <v>888</v>
      </c>
      <c r="C203" s="80" t="s">
        <v>17</v>
      </c>
      <c r="D203" s="112" t="s">
        <v>666</v>
      </c>
      <c r="E203" s="111" t="s">
        <v>674</v>
      </c>
      <c r="F203" s="112" t="s">
        <v>675</v>
      </c>
      <c r="G203" s="111" t="s">
        <v>865</v>
      </c>
      <c r="H203" s="78" t="s">
        <v>1421</v>
      </c>
      <c r="I203" s="112" t="s">
        <v>1370</v>
      </c>
      <c r="J203" s="112" t="s">
        <v>1288</v>
      </c>
      <c r="K203" s="44">
        <v>1</v>
      </c>
      <c r="L203" s="75">
        <f t="shared" si="13"/>
        <v>0.7</v>
      </c>
      <c r="M203" s="48"/>
      <c r="N203" s="48">
        <v>16</v>
      </c>
      <c r="O203" s="42">
        <v>0.7</v>
      </c>
      <c r="P203" s="43"/>
      <c r="Q203" s="42"/>
      <c r="R203" s="43"/>
      <c r="S203" s="42"/>
      <c r="T203" s="43"/>
      <c r="U203" s="42"/>
      <c r="V203" s="43"/>
      <c r="W203" s="42"/>
      <c r="X203" s="65"/>
      <c r="Y203" s="66"/>
      <c r="Z203" s="87"/>
    </row>
    <row r="204" spans="1:26" ht="25.8" outlineLevel="2">
      <c r="A204" s="73">
        <v>80</v>
      </c>
      <c r="B204" s="124"/>
      <c r="C204" s="74" t="s">
        <v>17</v>
      </c>
      <c r="D204" s="81" t="s">
        <v>165</v>
      </c>
      <c r="E204" s="81" t="s">
        <v>685</v>
      </c>
      <c r="F204" s="81" t="s">
        <v>693</v>
      </c>
      <c r="G204" s="81"/>
      <c r="H204" s="125" t="s">
        <v>333</v>
      </c>
      <c r="I204" s="81"/>
      <c r="J204" s="81" t="s">
        <v>866</v>
      </c>
      <c r="K204" s="44">
        <v>1</v>
      </c>
      <c r="L204" s="75" t="str">
        <f>IF(COUNT(O204,Q204,S204,U204,W204)&gt;0,SUM(O204,Q204,S204,U204,W204)/COUNT(O204,Q204,S204,U204,W204),"")</f>
        <v/>
      </c>
      <c r="M204" s="48"/>
      <c r="N204" s="48">
        <v>3</v>
      </c>
      <c r="O204" s="42"/>
      <c r="P204" s="43"/>
      <c r="Q204" s="42"/>
      <c r="R204" s="43">
        <v>1</v>
      </c>
      <c r="S204" s="42"/>
      <c r="T204" s="43">
        <v>1</v>
      </c>
      <c r="U204" s="42"/>
      <c r="V204" s="43">
        <v>1</v>
      </c>
      <c r="W204" s="42"/>
      <c r="X204" s="23"/>
      <c r="Y204" s="24"/>
    </row>
    <row r="205" spans="1:26" s="38" customFormat="1" ht="25.8" outlineLevel="2">
      <c r="A205" s="79"/>
      <c r="B205" s="79"/>
      <c r="C205" s="80" t="s">
        <v>17</v>
      </c>
      <c r="D205" s="112" t="s">
        <v>677</v>
      </c>
      <c r="E205" s="111" t="s">
        <v>435</v>
      </c>
      <c r="F205" s="112" t="s">
        <v>693</v>
      </c>
      <c r="G205" s="111" t="s">
        <v>865</v>
      </c>
      <c r="H205" s="78" t="s">
        <v>1436</v>
      </c>
      <c r="I205" s="112" t="s">
        <v>1291</v>
      </c>
      <c r="J205" s="112" t="s">
        <v>694</v>
      </c>
      <c r="K205" s="44">
        <v>1</v>
      </c>
      <c r="L205" s="75">
        <f t="shared" ref="L205:L212" si="14">IF(COUNT(O205,Q205,S205,U205,W205)&gt;0,SUM(O205,Q205,S205,U205,W205)/COUNT(O205,Q205,S205,U205,W205),"")</f>
        <v>1</v>
      </c>
      <c r="M205" s="48"/>
      <c r="N205" s="48">
        <v>7</v>
      </c>
      <c r="O205" s="42">
        <v>1</v>
      </c>
      <c r="P205" s="43"/>
      <c r="Q205" s="42"/>
      <c r="R205" s="43"/>
      <c r="S205" s="42"/>
      <c r="T205" s="43"/>
      <c r="U205" s="42"/>
      <c r="V205" s="43"/>
      <c r="W205" s="42"/>
      <c r="X205" s="65"/>
      <c r="Y205" s="66"/>
    </row>
    <row r="206" spans="1:26" s="38" customFormat="1" ht="164.4" outlineLevel="2">
      <c r="A206" s="79"/>
      <c r="B206" s="85" t="s">
        <v>888</v>
      </c>
      <c r="C206" s="80" t="s">
        <v>17</v>
      </c>
      <c r="D206" s="112" t="s">
        <v>678</v>
      </c>
      <c r="E206" s="111" t="s">
        <v>686</v>
      </c>
      <c r="F206" s="112" t="s">
        <v>693</v>
      </c>
      <c r="G206" s="111" t="s">
        <v>865</v>
      </c>
      <c r="H206" s="78" t="s">
        <v>1421</v>
      </c>
      <c r="I206" s="112" t="s">
        <v>1292</v>
      </c>
      <c r="J206" s="112" t="s">
        <v>1293</v>
      </c>
      <c r="K206" s="44">
        <v>1</v>
      </c>
      <c r="L206" s="75">
        <f t="shared" si="14"/>
        <v>0.5</v>
      </c>
      <c r="M206" s="48"/>
      <c r="N206" s="48">
        <v>16</v>
      </c>
      <c r="O206" s="42">
        <v>0.5</v>
      </c>
      <c r="P206" s="43"/>
      <c r="Q206" s="42"/>
      <c r="R206" s="43"/>
      <c r="S206" s="42"/>
      <c r="T206" s="43"/>
      <c r="U206" s="42"/>
      <c r="V206" s="43"/>
      <c r="W206" s="42"/>
      <c r="X206" s="65"/>
      <c r="Y206" s="66"/>
      <c r="Z206" s="87"/>
    </row>
    <row r="207" spans="1:26" s="38" customFormat="1" ht="176.7" outlineLevel="2">
      <c r="A207" s="79"/>
      <c r="B207" s="85" t="s">
        <v>888</v>
      </c>
      <c r="C207" s="80" t="s">
        <v>17</v>
      </c>
      <c r="D207" s="112" t="s">
        <v>679</v>
      </c>
      <c r="E207" s="111" t="s">
        <v>687</v>
      </c>
      <c r="F207" s="112" t="s">
        <v>693</v>
      </c>
      <c r="G207" s="111" t="s">
        <v>865</v>
      </c>
      <c r="H207" s="78" t="s">
        <v>1421</v>
      </c>
      <c r="I207" s="112" t="s">
        <v>1294</v>
      </c>
      <c r="J207" s="112" t="s">
        <v>1295</v>
      </c>
      <c r="K207" s="44">
        <v>1</v>
      </c>
      <c r="L207" s="75">
        <f t="shared" si="14"/>
        <v>0.5</v>
      </c>
      <c r="M207" s="48"/>
      <c r="N207" s="48">
        <v>16</v>
      </c>
      <c r="O207" s="42">
        <v>0.5</v>
      </c>
      <c r="P207" s="43"/>
      <c r="Q207" s="42"/>
      <c r="R207" s="43"/>
      <c r="S207" s="42"/>
      <c r="T207" s="43"/>
      <c r="U207" s="42"/>
      <c r="V207" s="43"/>
      <c r="W207" s="42"/>
      <c r="X207" s="65"/>
      <c r="Y207" s="66"/>
      <c r="Z207" s="87"/>
    </row>
    <row r="208" spans="1:26" s="38" customFormat="1" ht="176.7" outlineLevel="2">
      <c r="A208" s="79"/>
      <c r="B208" s="85" t="s">
        <v>888</v>
      </c>
      <c r="C208" s="80" t="s">
        <v>17</v>
      </c>
      <c r="D208" s="112" t="s">
        <v>680</v>
      </c>
      <c r="E208" s="111" t="s">
        <v>688</v>
      </c>
      <c r="F208" s="112" t="s">
        <v>693</v>
      </c>
      <c r="G208" s="111" t="s">
        <v>865</v>
      </c>
      <c r="H208" s="78" t="s">
        <v>1421</v>
      </c>
      <c r="I208" s="112" t="s">
        <v>1296</v>
      </c>
      <c r="J208" s="112" t="s">
        <v>1295</v>
      </c>
      <c r="K208" s="44">
        <v>1</v>
      </c>
      <c r="L208" s="75">
        <f t="shared" si="14"/>
        <v>0.5</v>
      </c>
      <c r="M208" s="48"/>
      <c r="N208" s="48">
        <v>16</v>
      </c>
      <c r="O208" s="42">
        <v>0.5</v>
      </c>
      <c r="P208" s="43"/>
      <c r="Q208" s="42"/>
      <c r="R208" s="43"/>
      <c r="S208" s="42"/>
      <c r="T208" s="43"/>
      <c r="U208" s="42"/>
      <c r="V208" s="43"/>
      <c r="W208" s="42"/>
      <c r="X208" s="65"/>
      <c r="Y208" s="66"/>
      <c r="Z208" s="87"/>
    </row>
    <row r="209" spans="1:26" s="38" customFormat="1" ht="176.7" outlineLevel="2">
      <c r="A209" s="79"/>
      <c r="B209" s="85" t="s">
        <v>888</v>
      </c>
      <c r="C209" s="80" t="s">
        <v>17</v>
      </c>
      <c r="D209" s="112" t="s">
        <v>681</v>
      </c>
      <c r="E209" s="111" t="s">
        <v>689</v>
      </c>
      <c r="F209" s="112" t="s">
        <v>693</v>
      </c>
      <c r="G209" s="111" t="s">
        <v>865</v>
      </c>
      <c r="H209" s="78" t="s">
        <v>1421</v>
      </c>
      <c r="I209" s="112" t="s">
        <v>1297</v>
      </c>
      <c r="J209" s="112" t="s">
        <v>1295</v>
      </c>
      <c r="K209" s="44">
        <v>1</v>
      </c>
      <c r="L209" s="75">
        <f t="shared" si="14"/>
        <v>0.5</v>
      </c>
      <c r="M209" s="48"/>
      <c r="N209" s="48">
        <v>16</v>
      </c>
      <c r="O209" s="42">
        <v>0.5</v>
      </c>
      <c r="P209" s="43"/>
      <c r="Q209" s="42"/>
      <c r="R209" s="43"/>
      <c r="S209" s="42"/>
      <c r="T209" s="43"/>
      <c r="U209" s="42"/>
      <c r="V209" s="43"/>
      <c r="W209" s="42"/>
      <c r="X209" s="65"/>
      <c r="Y209" s="66"/>
      <c r="Z209" s="87"/>
    </row>
    <row r="210" spans="1:26" s="38" customFormat="1" ht="176.7" outlineLevel="2">
      <c r="A210" s="79"/>
      <c r="B210" s="85" t="s">
        <v>888</v>
      </c>
      <c r="C210" s="80" t="s">
        <v>17</v>
      </c>
      <c r="D210" s="112" t="s">
        <v>682</v>
      </c>
      <c r="E210" s="111" t="s">
        <v>690</v>
      </c>
      <c r="F210" s="112" t="s">
        <v>693</v>
      </c>
      <c r="G210" s="111" t="s">
        <v>865</v>
      </c>
      <c r="H210" s="78" t="s">
        <v>1421</v>
      </c>
      <c r="I210" s="112" t="s">
        <v>1298</v>
      </c>
      <c r="J210" s="112" t="s">
        <v>1295</v>
      </c>
      <c r="K210" s="44">
        <v>1</v>
      </c>
      <c r="L210" s="75">
        <f t="shared" si="14"/>
        <v>0.5</v>
      </c>
      <c r="M210" s="48"/>
      <c r="N210" s="48">
        <v>16</v>
      </c>
      <c r="O210" s="42">
        <v>0.5</v>
      </c>
      <c r="P210" s="43"/>
      <c r="Q210" s="42"/>
      <c r="R210" s="43"/>
      <c r="S210" s="42"/>
      <c r="T210" s="43"/>
      <c r="U210" s="42"/>
      <c r="V210" s="43"/>
      <c r="W210" s="42"/>
      <c r="X210" s="65"/>
      <c r="Y210" s="66"/>
      <c r="Z210" s="87"/>
    </row>
    <row r="211" spans="1:26" s="38" customFormat="1" ht="154.80000000000001" outlineLevel="2">
      <c r="A211" s="79"/>
      <c r="B211" s="85" t="s">
        <v>888</v>
      </c>
      <c r="C211" s="80" t="s">
        <v>17</v>
      </c>
      <c r="D211" s="112" t="s">
        <v>683</v>
      </c>
      <c r="E211" s="111" t="s">
        <v>691</v>
      </c>
      <c r="F211" s="112" t="s">
        <v>693</v>
      </c>
      <c r="G211" s="111" t="s">
        <v>865</v>
      </c>
      <c r="H211" s="78" t="s">
        <v>1421</v>
      </c>
      <c r="I211" s="112" t="s">
        <v>1299</v>
      </c>
      <c r="J211" s="112" t="s">
        <v>1059</v>
      </c>
      <c r="K211" s="44">
        <v>1</v>
      </c>
      <c r="L211" s="75">
        <f t="shared" si="14"/>
        <v>0.5</v>
      </c>
      <c r="M211" s="48"/>
      <c r="N211" s="48">
        <v>16</v>
      </c>
      <c r="O211" s="42">
        <v>0.5</v>
      </c>
      <c r="P211" s="43"/>
      <c r="Q211" s="42"/>
      <c r="R211" s="43"/>
      <c r="S211" s="42"/>
      <c r="T211" s="43"/>
      <c r="U211" s="42"/>
      <c r="V211" s="43"/>
      <c r="W211" s="42"/>
      <c r="X211" s="65"/>
      <c r="Y211" s="66"/>
      <c r="Z211" s="87"/>
    </row>
    <row r="212" spans="1:26" s="38" customFormat="1" ht="154.80000000000001" outlineLevel="2">
      <c r="A212" s="79"/>
      <c r="B212" s="85" t="s">
        <v>888</v>
      </c>
      <c r="C212" s="80" t="s">
        <v>17</v>
      </c>
      <c r="D212" s="112" t="s">
        <v>684</v>
      </c>
      <c r="E212" s="111" t="s">
        <v>692</v>
      </c>
      <c r="F212" s="112" t="s">
        <v>693</v>
      </c>
      <c r="G212" s="111" t="s">
        <v>865</v>
      </c>
      <c r="H212" s="78" t="s">
        <v>1421</v>
      </c>
      <c r="I212" s="112" t="s">
        <v>1300</v>
      </c>
      <c r="J212" s="112" t="s">
        <v>1059</v>
      </c>
      <c r="K212" s="44">
        <v>1</v>
      </c>
      <c r="L212" s="75">
        <f t="shared" si="14"/>
        <v>0.5</v>
      </c>
      <c r="M212" s="48"/>
      <c r="N212" s="48">
        <v>16</v>
      </c>
      <c r="O212" s="42">
        <v>0.5</v>
      </c>
      <c r="P212" s="43"/>
      <c r="Q212" s="42"/>
      <c r="R212" s="43"/>
      <c r="S212" s="42"/>
      <c r="T212" s="43"/>
      <c r="U212" s="42"/>
      <c r="V212" s="43"/>
      <c r="W212" s="42"/>
      <c r="X212" s="65"/>
      <c r="Y212" s="66"/>
      <c r="Z212" s="87"/>
    </row>
    <row r="213" spans="1:26" ht="38.700000000000003" outlineLevel="2">
      <c r="A213" s="73">
        <v>81</v>
      </c>
      <c r="B213" s="124"/>
      <c r="C213" s="74" t="s">
        <v>17</v>
      </c>
      <c r="D213" s="81" t="s">
        <v>166</v>
      </c>
      <c r="E213" s="148" t="s">
        <v>1351</v>
      </c>
      <c r="F213" s="81" t="s">
        <v>695</v>
      </c>
      <c r="G213" s="81"/>
      <c r="H213" s="125" t="s">
        <v>333</v>
      </c>
      <c r="I213" s="81"/>
      <c r="J213" s="148" t="s">
        <v>1352</v>
      </c>
      <c r="K213" s="44">
        <v>0</v>
      </c>
      <c r="L213" s="75" t="str">
        <f>IF(COUNT(O213,Q213,S213,U213,W213)&gt;0,SUM(O213,Q213,S213,U213,W213)/COUNT(O213,Q213,S213,U213,W213),"")</f>
        <v/>
      </c>
      <c r="M213" s="48"/>
      <c r="N213" s="48">
        <v>3</v>
      </c>
      <c r="O213" s="42"/>
      <c r="P213" s="43"/>
      <c r="Q213" s="42"/>
      <c r="R213" s="43">
        <v>1</v>
      </c>
      <c r="S213" s="42"/>
      <c r="T213" s="43">
        <v>1</v>
      </c>
      <c r="U213" s="42"/>
      <c r="V213" s="43">
        <v>1</v>
      </c>
      <c r="W213" s="42"/>
      <c r="X213" s="23"/>
      <c r="Y213" s="24"/>
    </row>
    <row r="214" spans="1:26" s="38" customFormat="1" ht="25.8" outlineLevel="1">
      <c r="A214" s="73">
        <v>132</v>
      </c>
      <c r="B214" s="84"/>
      <c r="C214" s="81" t="s">
        <v>339</v>
      </c>
      <c r="D214" s="81" t="s">
        <v>340</v>
      </c>
      <c r="E214" s="81" t="s">
        <v>959</v>
      </c>
      <c r="F214" s="81" t="s">
        <v>341</v>
      </c>
      <c r="G214" s="81"/>
      <c r="H214" s="125" t="s">
        <v>333</v>
      </c>
      <c r="I214" s="81"/>
      <c r="J214" s="81"/>
      <c r="K214" s="44">
        <v>0</v>
      </c>
      <c r="L214" s="75"/>
      <c r="M214" s="48"/>
      <c r="N214" s="48"/>
      <c r="O214" s="42"/>
      <c r="P214" s="43"/>
      <c r="Q214" s="42"/>
      <c r="R214" s="43"/>
      <c r="S214" s="42"/>
      <c r="T214" s="43"/>
      <c r="U214" s="42"/>
      <c r="V214" s="43"/>
      <c r="W214" s="42"/>
      <c r="X214" s="65"/>
      <c r="Y214" s="66"/>
      <c r="Z214" s="87"/>
    </row>
    <row r="215" spans="1:26" s="38" customFormat="1" ht="42.75" customHeight="1" outlineLevel="2">
      <c r="A215" s="79"/>
      <c r="B215" s="85"/>
      <c r="C215" s="80" t="s">
        <v>17</v>
      </c>
      <c r="D215" s="111" t="s">
        <v>1201</v>
      </c>
      <c r="E215" s="114" t="s">
        <v>1202</v>
      </c>
      <c r="F215" s="114" t="s">
        <v>1203</v>
      </c>
      <c r="G215" s="115" t="s">
        <v>1204</v>
      </c>
      <c r="H215" s="119" t="s">
        <v>1438</v>
      </c>
      <c r="I215" s="114" t="s">
        <v>1205</v>
      </c>
      <c r="J215" s="114"/>
      <c r="K215" s="44">
        <v>1</v>
      </c>
      <c r="L215" s="75">
        <f t="shared" ref="L215" si="15">IF(COUNT(O215,Q215,S215,U215,W215)&gt;0,SUM(O215,Q215,S215,U215,W215)/COUNT(O215,Q215,S215,U215,W215),"")</f>
        <v>1</v>
      </c>
      <c r="M215" s="48"/>
      <c r="N215" s="48">
        <v>13</v>
      </c>
      <c r="O215" s="42">
        <v>1</v>
      </c>
      <c r="P215" s="43"/>
      <c r="Q215" s="42"/>
      <c r="R215" s="43"/>
      <c r="S215" s="42"/>
      <c r="T215" s="43"/>
      <c r="U215" s="42"/>
      <c r="V215" s="43"/>
      <c r="W215" s="42"/>
      <c r="X215" s="65"/>
      <c r="Y215" s="66"/>
      <c r="Z215" s="87" t="s">
        <v>894</v>
      </c>
    </row>
    <row r="216" spans="1:26" s="38" customFormat="1" ht="42.75" customHeight="1" outlineLevel="2">
      <c r="A216" s="79">
        <v>148</v>
      </c>
      <c r="B216" s="85" t="s">
        <v>888</v>
      </c>
      <c r="C216" s="80" t="s">
        <v>17</v>
      </c>
      <c r="D216" s="111" t="s">
        <v>334</v>
      </c>
      <c r="E216" s="112" t="s">
        <v>1301</v>
      </c>
      <c r="F216" s="112" t="s">
        <v>960</v>
      </c>
      <c r="G216" s="111" t="s">
        <v>1076</v>
      </c>
      <c r="H216" s="78" t="s">
        <v>1421</v>
      </c>
      <c r="I216" s="111" t="s">
        <v>1302</v>
      </c>
      <c r="J216" s="114" t="s">
        <v>1340</v>
      </c>
      <c r="K216" s="44">
        <v>1</v>
      </c>
      <c r="L216" s="75">
        <f t="shared" ref="L216:L234" si="16">IF(COUNT(O216,Q216,S216,U216,W216)&gt;0,SUM(O216,Q216,S216,U216,W216)/COUNT(O216,Q216,S216,U216,W216),"")</f>
        <v>0.4</v>
      </c>
      <c r="M216" s="48"/>
      <c r="N216" s="48">
        <v>16</v>
      </c>
      <c r="O216" s="42">
        <v>0.4</v>
      </c>
      <c r="P216" s="43"/>
      <c r="Q216" s="42"/>
      <c r="R216" s="43"/>
      <c r="S216" s="42"/>
      <c r="T216" s="43"/>
      <c r="U216" s="42"/>
      <c r="V216" s="43"/>
      <c r="W216" s="42"/>
      <c r="X216" s="65"/>
      <c r="Y216" s="66"/>
      <c r="Z216" s="87" t="s">
        <v>901</v>
      </c>
    </row>
    <row r="217" spans="1:26" s="38" customFormat="1" ht="25.8" outlineLevel="2">
      <c r="A217" s="73">
        <v>149</v>
      </c>
      <c r="B217" s="84"/>
      <c r="C217" s="81" t="s">
        <v>17</v>
      </c>
      <c r="D217" s="81" t="s">
        <v>335</v>
      </c>
      <c r="E217" s="81" t="s">
        <v>959</v>
      </c>
      <c r="F217" s="81" t="s">
        <v>349</v>
      </c>
      <c r="G217" s="81"/>
      <c r="H217" s="125" t="s">
        <v>333</v>
      </c>
      <c r="I217" s="81"/>
      <c r="J217" s="81" t="s">
        <v>342</v>
      </c>
      <c r="K217" s="44">
        <v>0.1</v>
      </c>
      <c r="L217" s="75" t="str">
        <f t="shared" si="16"/>
        <v/>
      </c>
      <c r="M217" s="48"/>
      <c r="N217" s="48"/>
      <c r="O217" s="42"/>
      <c r="P217" s="43"/>
      <c r="Q217" s="42"/>
      <c r="R217" s="43"/>
      <c r="S217" s="42"/>
      <c r="T217" s="43"/>
      <c r="U217" s="42"/>
      <c r="V217" s="43"/>
      <c r="W217" s="42"/>
      <c r="X217" s="65"/>
      <c r="Y217" s="66"/>
      <c r="Z217" s="87" t="s">
        <v>895</v>
      </c>
    </row>
    <row r="218" spans="1:26" s="38" customFormat="1" ht="42.9" customHeight="1" outlineLevel="2">
      <c r="A218" s="79">
        <v>150</v>
      </c>
      <c r="B218" s="85" t="s">
        <v>888</v>
      </c>
      <c r="C218" s="80" t="s">
        <v>17</v>
      </c>
      <c r="D218" s="111" t="s">
        <v>344</v>
      </c>
      <c r="E218" s="112" t="s">
        <v>1303</v>
      </c>
      <c r="F218" s="112" t="s">
        <v>961</v>
      </c>
      <c r="G218" s="111"/>
      <c r="H218" s="78" t="s">
        <v>1421</v>
      </c>
      <c r="I218" s="114" t="s">
        <v>1371</v>
      </c>
      <c r="J218" s="112" t="s">
        <v>1372</v>
      </c>
      <c r="K218" s="44">
        <v>1</v>
      </c>
      <c r="L218" s="75">
        <f t="shared" si="16"/>
        <v>0.4</v>
      </c>
      <c r="M218" s="48"/>
      <c r="N218" s="48">
        <v>16</v>
      </c>
      <c r="O218" s="42">
        <v>0.4</v>
      </c>
      <c r="P218" s="43"/>
      <c r="Q218" s="42"/>
      <c r="R218" s="43"/>
      <c r="S218" s="42"/>
      <c r="T218" s="43"/>
      <c r="U218" s="42"/>
      <c r="V218" s="43"/>
      <c r="W218" s="42"/>
      <c r="X218" s="65"/>
      <c r="Y218" s="66"/>
      <c r="Z218" s="87" t="s">
        <v>902</v>
      </c>
    </row>
    <row r="219" spans="1:26" s="38" customFormat="1" ht="42.9" customHeight="1" outlineLevel="2">
      <c r="A219" s="79">
        <v>151</v>
      </c>
      <c r="B219" s="85" t="s">
        <v>888</v>
      </c>
      <c r="C219" s="80" t="s">
        <v>17</v>
      </c>
      <c r="D219" s="111" t="s">
        <v>345</v>
      </c>
      <c r="E219" s="112" t="s">
        <v>1304</v>
      </c>
      <c r="F219" s="112" t="s">
        <v>961</v>
      </c>
      <c r="G219" s="111"/>
      <c r="H219" s="78" t="s">
        <v>1421</v>
      </c>
      <c r="I219" s="114" t="s">
        <v>1339</v>
      </c>
      <c r="J219" s="112" t="s">
        <v>1372</v>
      </c>
      <c r="K219" s="44">
        <v>1</v>
      </c>
      <c r="L219" s="75">
        <f t="shared" si="16"/>
        <v>0.4</v>
      </c>
      <c r="M219" s="48"/>
      <c r="N219" s="48">
        <v>16</v>
      </c>
      <c r="O219" s="42">
        <v>0.4</v>
      </c>
      <c r="P219" s="43"/>
      <c r="Q219" s="42"/>
      <c r="R219" s="43"/>
      <c r="S219" s="42"/>
      <c r="T219" s="43"/>
      <c r="U219" s="42"/>
      <c r="V219" s="43"/>
      <c r="W219" s="42"/>
      <c r="X219" s="65"/>
      <c r="Y219" s="66"/>
      <c r="Z219" s="87" t="s">
        <v>903</v>
      </c>
    </row>
    <row r="220" spans="1:26" s="38" customFormat="1" ht="42.9" customHeight="1" outlineLevel="2">
      <c r="A220" s="79">
        <v>152</v>
      </c>
      <c r="B220" s="85" t="s">
        <v>888</v>
      </c>
      <c r="C220" s="80" t="s">
        <v>17</v>
      </c>
      <c r="D220" s="111" t="s">
        <v>346</v>
      </c>
      <c r="E220" s="112" t="s">
        <v>1305</v>
      </c>
      <c r="F220" s="112" t="s">
        <v>961</v>
      </c>
      <c r="G220" s="111"/>
      <c r="H220" s="78" t="s">
        <v>1421</v>
      </c>
      <c r="I220" s="114" t="s">
        <v>1339</v>
      </c>
      <c r="J220" s="112" t="s">
        <v>1372</v>
      </c>
      <c r="K220" s="44">
        <v>1</v>
      </c>
      <c r="L220" s="75">
        <f t="shared" si="16"/>
        <v>0.4</v>
      </c>
      <c r="M220" s="48"/>
      <c r="N220" s="48">
        <v>16</v>
      </c>
      <c r="O220" s="42">
        <v>0.4</v>
      </c>
      <c r="P220" s="43"/>
      <c r="Q220" s="42"/>
      <c r="R220" s="43"/>
      <c r="S220" s="42"/>
      <c r="T220" s="43"/>
      <c r="U220" s="42"/>
      <c r="V220" s="43"/>
      <c r="W220" s="42"/>
      <c r="X220" s="65"/>
      <c r="Y220" s="66"/>
      <c r="Z220" s="87" t="s">
        <v>895</v>
      </c>
    </row>
    <row r="221" spans="1:26" s="38" customFormat="1" ht="42.9" customHeight="1" outlineLevel="2">
      <c r="A221" s="79">
        <v>153</v>
      </c>
      <c r="B221" s="85" t="s">
        <v>888</v>
      </c>
      <c r="C221" s="80" t="s">
        <v>17</v>
      </c>
      <c r="D221" s="111" t="s">
        <v>347</v>
      </c>
      <c r="E221" s="112" t="s">
        <v>1306</v>
      </c>
      <c r="F221" s="112" t="s">
        <v>961</v>
      </c>
      <c r="G221" s="111"/>
      <c r="H221" s="78" t="s">
        <v>1421</v>
      </c>
      <c r="I221" s="114" t="s">
        <v>1339</v>
      </c>
      <c r="J221" s="112" t="s">
        <v>1372</v>
      </c>
      <c r="K221" s="44">
        <v>1</v>
      </c>
      <c r="L221" s="75">
        <f t="shared" si="16"/>
        <v>0.4</v>
      </c>
      <c r="M221" s="48"/>
      <c r="N221" s="48">
        <v>16</v>
      </c>
      <c r="O221" s="42">
        <v>0.4</v>
      </c>
      <c r="P221" s="43"/>
      <c r="Q221" s="42"/>
      <c r="R221" s="43"/>
      <c r="S221" s="42"/>
      <c r="T221" s="43"/>
      <c r="U221" s="42"/>
      <c r="V221" s="43"/>
      <c r="W221" s="42"/>
      <c r="X221" s="65"/>
      <c r="Y221" s="66"/>
      <c r="Z221" s="87" t="s">
        <v>895</v>
      </c>
    </row>
    <row r="222" spans="1:26" s="38" customFormat="1" ht="42.9" customHeight="1" outlineLevel="2">
      <c r="A222" s="79">
        <v>153</v>
      </c>
      <c r="B222" s="85" t="s">
        <v>888</v>
      </c>
      <c r="C222" s="80" t="s">
        <v>17</v>
      </c>
      <c r="D222" s="111" t="s">
        <v>1341</v>
      </c>
      <c r="E222" s="112" t="s">
        <v>1342</v>
      </c>
      <c r="F222" s="112" t="s">
        <v>961</v>
      </c>
      <c r="G222" s="111"/>
      <c r="H222" s="78" t="s">
        <v>1421</v>
      </c>
      <c r="I222" s="114" t="s">
        <v>1339</v>
      </c>
      <c r="J222" s="112" t="s">
        <v>1372</v>
      </c>
      <c r="K222" s="44">
        <v>1</v>
      </c>
      <c r="L222" s="75">
        <f t="shared" ref="L222" si="17">IF(COUNT(O222,Q222,S222,U222,W222)&gt;0,SUM(O222,Q222,S222,U222,W222)/COUNT(O222,Q222,S222,U222,W222),"")</f>
        <v>0.4</v>
      </c>
      <c r="M222" s="48"/>
      <c r="N222" s="48">
        <v>16</v>
      </c>
      <c r="O222" s="42">
        <v>0.4</v>
      </c>
      <c r="P222" s="43"/>
      <c r="Q222" s="42"/>
      <c r="R222" s="43"/>
      <c r="S222" s="42"/>
      <c r="T222" s="43"/>
      <c r="U222" s="42"/>
      <c r="V222" s="43"/>
      <c r="W222" s="42"/>
      <c r="X222" s="65"/>
      <c r="Y222" s="66"/>
      <c r="Z222" s="87" t="s">
        <v>895</v>
      </c>
    </row>
    <row r="223" spans="1:26" s="38" customFormat="1" ht="128.69999999999999" customHeight="1" outlineLevel="2">
      <c r="A223" s="79">
        <v>154</v>
      </c>
      <c r="B223" s="85" t="s">
        <v>888</v>
      </c>
      <c r="C223" s="80" t="s">
        <v>17</v>
      </c>
      <c r="D223" s="111" t="s">
        <v>336</v>
      </c>
      <c r="E223" s="112" t="s">
        <v>962</v>
      </c>
      <c r="F223" s="112" t="s">
        <v>963</v>
      </c>
      <c r="G223" s="111" t="s">
        <v>427</v>
      </c>
      <c r="H223" s="78" t="s">
        <v>1421</v>
      </c>
      <c r="I223" s="112" t="s">
        <v>1307</v>
      </c>
      <c r="J223" s="77" t="s">
        <v>1244</v>
      </c>
      <c r="K223" s="44">
        <v>1</v>
      </c>
      <c r="L223" s="75">
        <f t="shared" si="16"/>
        <v>0.7</v>
      </c>
      <c r="M223" s="48"/>
      <c r="N223" s="48">
        <v>16</v>
      </c>
      <c r="O223" s="42">
        <v>0.7</v>
      </c>
      <c r="P223" s="43"/>
      <c r="Q223" s="42"/>
      <c r="R223" s="43"/>
      <c r="S223" s="42"/>
      <c r="T223" s="43"/>
      <c r="U223" s="42"/>
      <c r="V223" s="43"/>
      <c r="W223" s="42"/>
      <c r="X223" s="65"/>
      <c r="Y223" s="66"/>
      <c r="Z223" s="87" t="s">
        <v>895</v>
      </c>
    </row>
    <row r="224" spans="1:26" s="38" customFormat="1" ht="42.9" customHeight="1" outlineLevel="2">
      <c r="A224" s="79">
        <v>155</v>
      </c>
      <c r="B224" s="85" t="s">
        <v>888</v>
      </c>
      <c r="C224" s="80" t="s">
        <v>17</v>
      </c>
      <c r="D224" s="111" t="s">
        <v>337</v>
      </c>
      <c r="E224" s="112" t="s">
        <v>964</v>
      </c>
      <c r="F224" s="112" t="s">
        <v>343</v>
      </c>
      <c r="G224" s="111" t="s">
        <v>1040</v>
      </c>
      <c r="H224" s="78" t="s">
        <v>1421</v>
      </c>
      <c r="I224" s="112"/>
      <c r="J224" s="112" t="s">
        <v>371</v>
      </c>
      <c r="K224" s="44">
        <v>1</v>
      </c>
      <c r="L224" s="75">
        <f t="shared" si="16"/>
        <v>0</v>
      </c>
      <c r="M224" s="48"/>
      <c r="N224" s="48">
        <v>16</v>
      </c>
      <c r="O224" s="42">
        <v>0</v>
      </c>
      <c r="P224" s="43"/>
      <c r="Q224" s="42"/>
      <c r="R224" s="43"/>
      <c r="S224" s="42"/>
      <c r="T224" s="43"/>
      <c r="U224" s="42"/>
      <c r="V224" s="43"/>
      <c r="W224" s="42"/>
      <c r="X224" s="40"/>
      <c r="Y224" s="41"/>
      <c r="Z224" s="87" t="s">
        <v>895</v>
      </c>
    </row>
    <row r="225" spans="1:26" outlineLevel="1">
      <c r="A225" s="73">
        <v>43</v>
      </c>
      <c r="B225" s="124"/>
      <c r="C225" s="74" t="s">
        <v>17</v>
      </c>
      <c r="D225" s="81" t="s">
        <v>133</v>
      </c>
      <c r="E225" s="81" t="s">
        <v>79</v>
      </c>
      <c r="F225" s="81" t="s">
        <v>83</v>
      </c>
      <c r="G225" s="81"/>
      <c r="H225" s="125" t="s">
        <v>333</v>
      </c>
      <c r="I225" s="81"/>
      <c r="J225" s="81"/>
      <c r="K225" s="44">
        <v>0</v>
      </c>
      <c r="L225" s="75" t="str">
        <f t="shared" si="16"/>
        <v/>
      </c>
      <c r="M225" s="48"/>
      <c r="N225" s="48">
        <v>1</v>
      </c>
      <c r="O225" s="42"/>
      <c r="P225" s="43"/>
      <c r="Q225" s="42"/>
      <c r="R225" s="43">
        <v>1</v>
      </c>
      <c r="S225" s="42"/>
      <c r="T225" s="43">
        <v>1</v>
      </c>
      <c r="U225" s="42"/>
      <c r="V225" s="43">
        <v>1</v>
      </c>
      <c r="W225" s="42"/>
      <c r="X225" s="23"/>
      <c r="Y225" s="24"/>
      <c r="Z225" s="87"/>
    </row>
    <row r="226" spans="1:26" ht="239.7" outlineLevel="2">
      <c r="A226" s="121">
        <v>44</v>
      </c>
      <c r="B226" s="79" t="s">
        <v>888</v>
      </c>
      <c r="C226" s="67" t="s">
        <v>17</v>
      </c>
      <c r="D226" s="111" t="s">
        <v>80</v>
      </c>
      <c r="E226" s="111" t="s">
        <v>81</v>
      </c>
      <c r="F226" s="112" t="s">
        <v>196</v>
      </c>
      <c r="G226" s="112" t="s">
        <v>201</v>
      </c>
      <c r="H226" s="78" t="s">
        <v>1440</v>
      </c>
      <c r="I226" s="111" t="s">
        <v>1405</v>
      </c>
      <c r="J226" s="112" t="s">
        <v>1406</v>
      </c>
      <c r="K226" s="44">
        <v>1</v>
      </c>
      <c r="L226" s="75">
        <f t="shared" si="16"/>
        <v>1</v>
      </c>
      <c r="M226" s="48"/>
      <c r="N226" s="48" t="s">
        <v>1064</v>
      </c>
      <c r="O226" s="25">
        <v>1</v>
      </c>
      <c r="P226" s="28">
        <v>1</v>
      </c>
      <c r="Q226" s="25"/>
      <c r="R226" s="43">
        <v>1</v>
      </c>
      <c r="S226" s="25"/>
      <c r="T226" s="28">
        <v>1</v>
      </c>
      <c r="U226" s="25"/>
      <c r="V226" s="28">
        <v>1</v>
      </c>
      <c r="W226" s="25"/>
      <c r="X226" s="23"/>
      <c r="Y226" s="24"/>
      <c r="Z226" s="87" t="s">
        <v>893</v>
      </c>
    </row>
    <row r="227" spans="1:26" ht="25.8" outlineLevel="2">
      <c r="A227" s="73">
        <v>45</v>
      </c>
      <c r="B227" s="124"/>
      <c r="C227" s="74" t="s">
        <v>17</v>
      </c>
      <c r="D227" s="81" t="s">
        <v>84</v>
      </c>
      <c r="E227" s="81" t="s">
        <v>85</v>
      </c>
      <c r="F227" s="81" t="s">
        <v>105</v>
      </c>
      <c r="G227" s="81" t="s">
        <v>858</v>
      </c>
      <c r="H227" s="125" t="s">
        <v>333</v>
      </c>
      <c r="I227" s="81" t="s">
        <v>124</v>
      </c>
      <c r="J227" s="81" t="s">
        <v>696</v>
      </c>
      <c r="K227" s="44">
        <v>0.1</v>
      </c>
      <c r="L227" s="75" t="str">
        <f t="shared" si="16"/>
        <v/>
      </c>
      <c r="M227" s="48"/>
      <c r="N227" s="48">
        <v>2</v>
      </c>
      <c r="O227" s="42"/>
      <c r="P227" s="43"/>
      <c r="Q227" s="42"/>
      <c r="R227" s="43">
        <v>1</v>
      </c>
      <c r="S227" s="42"/>
      <c r="T227" s="43">
        <v>1</v>
      </c>
      <c r="U227" s="42"/>
      <c r="V227" s="43">
        <v>1</v>
      </c>
      <c r="W227" s="42"/>
      <c r="X227" s="23"/>
      <c r="Y227" s="24"/>
    </row>
    <row r="228" spans="1:26" ht="277.5" outlineLevel="2">
      <c r="A228" s="121">
        <v>46</v>
      </c>
      <c r="B228" s="85" t="s">
        <v>888</v>
      </c>
      <c r="C228" s="80" t="s">
        <v>17</v>
      </c>
      <c r="D228" s="112" t="s">
        <v>86</v>
      </c>
      <c r="E228" s="111" t="s">
        <v>219</v>
      </c>
      <c r="F228" s="112" t="s">
        <v>220</v>
      </c>
      <c r="G228" s="112" t="s">
        <v>121</v>
      </c>
      <c r="H228" s="78" t="s">
        <v>1441</v>
      </c>
      <c r="I228" s="111" t="s">
        <v>1373</v>
      </c>
      <c r="J228" s="112" t="s">
        <v>1347</v>
      </c>
      <c r="K228" s="44">
        <v>1</v>
      </c>
      <c r="L228" s="75">
        <f t="shared" si="16"/>
        <v>1</v>
      </c>
      <c r="M228" s="48"/>
      <c r="N228" s="48" t="s">
        <v>406</v>
      </c>
      <c r="O228" s="25">
        <v>1</v>
      </c>
      <c r="P228" s="28">
        <v>1</v>
      </c>
      <c r="Q228" s="25"/>
      <c r="R228" s="43">
        <v>1</v>
      </c>
      <c r="S228" s="25"/>
      <c r="T228" s="28">
        <v>1</v>
      </c>
      <c r="U228" s="25"/>
      <c r="V228" s="28">
        <v>1</v>
      </c>
      <c r="W228" s="25"/>
      <c r="X228" s="23"/>
      <c r="Y228" s="24"/>
      <c r="Z228" s="87" t="s">
        <v>891</v>
      </c>
    </row>
    <row r="229" spans="1:26" ht="38.700000000000003" outlineLevel="2">
      <c r="A229" s="79">
        <v>47</v>
      </c>
      <c r="B229" s="79"/>
      <c r="C229" s="67" t="s">
        <v>17</v>
      </c>
      <c r="D229" s="111" t="s">
        <v>857</v>
      </c>
      <c r="E229" s="111" t="s">
        <v>883</v>
      </c>
      <c r="F229" s="111" t="s">
        <v>88</v>
      </c>
      <c r="G229" s="111"/>
      <c r="H229" s="78"/>
      <c r="I229" s="115" t="s">
        <v>877</v>
      </c>
      <c r="J229" s="111" t="s">
        <v>1308</v>
      </c>
      <c r="K229" s="44">
        <v>0</v>
      </c>
      <c r="L229" s="75"/>
      <c r="M229" s="48"/>
      <c r="N229" s="48"/>
      <c r="O229" s="25"/>
      <c r="P229" s="28">
        <v>1</v>
      </c>
      <c r="Q229" s="25"/>
      <c r="R229" s="43">
        <v>1</v>
      </c>
      <c r="S229" s="25"/>
      <c r="T229" s="28">
        <v>1</v>
      </c>
      <c r="U229" s="25"/>
      <c r="V229" s="28">
        <v>1</v>
      </c>
      <c r="W229" s="25"/>
      <c r="X229" s="23"/>
      <c r="Y229" s="24"/>
      <c r="Z229" s="87" t="s">
        <v>893</v>
      </c>
    </row>
    <row r="230" spans="1:26" ht="340.5" outlineLevel="2">
      <c r="A230" s="121">
        <v>48</v>
      </c>
      <c r="B230" s="85" t="s">
        <v>888</v>
      </c>
      <c r="C230" s="67" t="s">
        <v>17</v>
      </c>
      <c r="D230" s="111" t="s">
        <v>87</v>
      </c>
      <c r="E230" s="111" t="s">
        <v>291</v>
      </c>
      <c r="F230" s="111" t="s">
        <v>89</v>
      </c>
      <c r="G230" s="111" t="s">
        <v>858</v>
      </c>
      <c r="H230" s="78" t="s">
        <v>1442</v>
      </c>
      <c r="I230" s="115" t="s">
        <v>1382</v>
      </c>
      <c r="J230" s="112" t="s">
        <v>1387</v>
      </c>
      <c r="K230" s="44">
        <v>1</v>
      </c>
      <c r="L230" s="75">
        <f>IF(COUNT(O230,Q230,S230,U230,W230)&gt;0,SUM(O230,Q230,S230,U230,W230)/COUNT(O230,Q230,S230,U230,W230),"")</f>
        <v>1</v>
      </c>
      <c r="M230" s="48"/>
      <c r="N230" s="48" t="s">
        <v>1007</v>
      </c>
      <c r="O230" s="25">
        <v>1</v>
      </c>
      <c r="P230" s="28">
        <v>1</v>
      </c>
      <c r="Q230" s="25"/>
      <c r="R230" s="43">
        <v>1</v>
      </c>
      <c r="S230" s="25"/>
      <c r="T230" s="28">
        <v>1</v>
      </c>
      <c r="U230" s="25"/>
      <c r="V230" s="28">
        <v>1</v>
      </c>
      <c r="W230" s="25"/>
      <c r="X230" s="23"/>
      <c r="Y230" s="24"/>
      <c r="Z230" s="87" t="s">
        <v>904</v>
      </c>
    </row>
    <row r="231" spans="1:26" ht="38.1" outlineLevel="2">
      <c r="A231" s="73">
        <v>49</v>
      </c>
      <c r="B231" s="124"/>
      <c r="C231" s="74" t="s">
        <v>17</v>
      </c>
      <c r="D231" s="81" t="s">
        <v>213</v>
      </c>
      <c r="E231" s="81" t="s">
        <v>90</v>
      </c>
      <c r="F231" s="81" t="s">
        <v>214</v>
      </c>
      <c r="G231" s="81" t="s">
        <v>861</v>
      </c>
      <c r="H231" s="125" t="s">
        <v>333</v>
      </c>
      <c r="I231" s="81" t="s">
        <v>868</v>
      </c>
      <c r="J231" s="81" t="s">
        <v>215</v>
      </c>
      <c r="K231" s="44">
        <v>0</v>
      </c>
      <c r="L231" s="75" t="str">
        <f t="shared" si="16"/>
        <v/>
      </c>
      <c r="M231" s="48"/>
      <c r="N231" s="48" t="s">
        <v>409</v>
      </c>
      <c r="O231" s="25"/>
      <c r="P231" s="28">
        <v>1</v>
      </c>
      <c r="Q231" s="25"/>
      <c r="R231" s="43">
        <v>1</v>
      </c>
      <c r="S231" s="25"/>
      <c r="T231" s="28">
        <v>1</v>
      </c>
      <c r="U231" s="25"/>
      <c r="V231" s="28">
        <v>1</v>
      </c>
      <c r="W231" s="25"/>
      <c r="X231" s="23"/>
      <c r="Y231" s="24"/>
    </row>
    <row r="232" spans="1:26" s="38" customFormat="1" ht="378.9" outlineLevel="2">
      <c r="A232" s="117">
        <v>96</v>
      </c>
      <c r="B232" s="85" t="s">
        <v>888</v>
      </c>
      <c r="C232" s="67" t="s">
        <v>17</v>
      </c>
      <c r="D232" s="111" t="s">
        <v>210</v>
      </c>
      <c r="E232" s="111" t="s">
        <v>212</v>
      </c>
      <c r="F232" s="112" t="s">
        <v>217</v>
      </c>
      <c r="G232" s="112" t="s">
        <v>1395</v>
      </c>
      <c r="H232" s="78" t="s">
        <v>1431</v>
      </c>
      <c r="I232" s="115" t="s">
        <v>1402</v>
      </c>
      <c r="J232" s="111" t="s">
        <v>1394</v>
      </c>
      <c r="K232" s="44">
        <v>1</v>
      </c>
      <c r="L232" s="75">
        <f t="shared" si="16"/>
        <v>1</v>
      </c>
      <c r="M232" s="48"/>
      <c r="N232" s="48" t="s">
        <v>1005</v>
      </c>
      <c r="O232" s="42">
        <v>1</v>
      </c>
      <c r="P232" s="43">
        <v>1</v>
      </c>
      <c r="Q232" s="42"/>
      <c r="R232" s="43">
        <v>1</v>
      </c>
      <c r="S232" s="42"/>
      <c r="T232" s="43">
        <v>1</v>
      </c>
      <c r="U232" s="42"/>
      <c r="V232" s="43">
        <v>1</v>
      </c>
      <c r="W232" s="42"/>
      <c r="X232" s="40"/>
      <c r="Y232" s="41"/>
      <c r="Z232" s="87" t="s">
        <v>905</v>
      </c>
    </row>
    <row r="233" spans="1:26" s="38" customFormat="1" ht="232.2" outlineLevel="2">
      <c r="A233" s="117">
        <v>97</v>
      </c>
      <c r="B233" s="85" t="s">
        <v>888</v>
      </c>
      <c r="C233" s="67" t="s">
        <v>17</v>
      </c>
      <c r="D233" s="111" t="s">
        <v>211</v>
      </c>
      <c r="E233" s="111" t="s">
        <v>216</v>
      </c>
      <c r="F233" s="111" t="s">
        <v>221</v>
      </c>
      <c r="G233" s="112" t="s">
        <v>863</v>
      </c>
      <c r="H233" s="78" t="s">
        <v>1424</v>
      </c>
      <c r="I233" s="115" t="s">
        <v>1403</v>
      </c>
      <c r="J233" s="111" t="s">
        <v>1396</v>
      </c>
      <c r="K233" s="44">
        <v>1</v>
      </c>
      <c r="L233" s="75">
        <f t="shared" si="16"/>
        <v>1</v>
      </c>
      <c r="M233" s="48"/>
      <c r="N233" s="48" t="s">
        <v>1008</v>
      </c>
      <c r="O233" s="42">
        <v>1</v>
      </c>
      <c r="P233" s="43">
        <v>1</v>
      </c>
      <c r="Q233" s="42"/>
      <c r="R233" s="43">
        <v>1</v>
      </c>
      <c r="S233" s="42"/>
      <c r="T233" s="43">
        <v>1</v>
      </c>
      <c r="U233" s="42"/>
      <c r="V233" s="43">
        <v>1</v>
      </c>
      <c r="W233" s="42"/>
      <c r="X233" s="65"/>
      <c r="Y233" s="66"/>
      <c r="Z233" s="87" t="s">
        <v>892</v>
      </c>
    </row>
    <row r="234" spans="1:26" s="38" customFormat="1" ht="266.39999999999998" customHeight="1" outlineLevel="2">
      <c r="A234" s="79">
        <v>156</v>
      </c>
      <c r="B234" s="85" t="s">
        <v>888</v>
      </c>
      <c r="C234" s="67" t="s">
        <v>17</v>
      </c>
      <c r="D234" s="111" t="s">
        <v>350</v>
      </c>
      <c r="E234" s="111" t="s">
        <v>351</v>
      </c>
      <c r="F234" s="111" t="s">
        <v>352</v>
      </c>
      <c r="G234" s="112" t="s">
        <v>860</v>
      </c>
      <c r="H234" s="78" t="s">
        <v>1425</v>
      </c>
      <c r="I234" s="115" t="s">
        <v>1404</v>
      </c>
      <c r="J234" s="110" t="s">
        <v>1397</v>
      </c>
      <c r="K234" s="44">
        <v>1</v>
      </c>
      <c r="L234" s="75">
        <f t="shared" si="16"/>
        <v>1</v>
      </c>
      <c r="M234" s="48"/>
      <c r="N234" s="48" t="s">
        <v>1165</v>
      </c>
      <c r="O234" s="42">
        <v>1</v>
      </c>
      <c r="P234" s="43">
        <v>1</v>
      </c>
      <c r="Q234" s="42"/>
      <c r="R234" s="43">
        <v>1</v>
      </c>
      <c r="S234" s="42"/>
      <c r="T234" s="43">
        <v>1</v>
      </c>
      <c r="U234" s="42"/>
      <c r="V234" s="43">
        <v>1</v>
      </c>
      <c r="W234" s="42"/>
      <c r="X234" s="40"/>
      <c r="Y234" s="41"/>
      <c r="Z234" s="87" t="s">
        <v>891</v>
      </c>
    </row>
    <row r="235" spans="1:26" s="38" customFormat="1" ht="27.75" customHeight="1" outlineLevel="1">
      <c r="A235" s="73">
        <v>133</v>
      </c>
      <c r="B235" s="73"/>
      <c r="C235" s="74" t="s">
        <v>17</v>
      </c>
      <c r="D235" s="81" t="s">
        <v>292</v>
      </c>
      <c r="E235" s="81" t="s">
        <v>296</v>
      </c>
      <c r="F235" s="81" t="s">
        <v>297</v>
      </c>
      <c r="G235" s="81"/>
      <c r="H235" s="125" t="s">
        <v>333</v>
      </c>
      <c r="I235" s="81"/>
      <c r="J235" s="81"/>
      <c r="K235" s="44">
        <v>0</v>
      </c>
      <c r="L235" s="75"/>
      <c r="M235" s="48"/>
      <c r="N235" s="48"/>
      <c r="O235" s="42"/>
      <c r="P235" s="43"/>
      <c r="Q235" s="42"/>
      <c r="R235" s="43"/>
      <c r="S235" s="42"/>
      <c r="T235" s="43"/>
      <c r="U235" s="42"/>
      <c r="V235" s="43"/>
      <c r="W235" s="42"/>
      <c r="X235" s="40"/>
      <c r="Y235" s="41"/>
    </row>
    <row r="236" spans="1:26" s="38" customFormat="1" ht="27.75" customHeight="1" outlineLevel="2">
      <c r="A236" s="73">
        <v>134</v>
      </c>
      <c r="B236" s="73"/>
      <c r="C236" s="74" t="s">
        <v>17</v>
      </c>
      <c r="D236" s="81" t="s">
        <v>293</v>
      </c>
      <c r="E236" s="81" t="s">
        <v>705</v>
      </c>
      <c r="F236" s="81" t="s">
        <v>713</v>
      </c>
      <c r="G236" s="81" t="s">
        <v>864</v>
      </c>
      <c r="H236" s="125" t="s">
        <v>333</v>
      </c>
      <c r="I236" s="81"/>
      <c r="J236" s="81" t="s">
        <v>714</v>
      </c>
      <c r="K236" s="44">
        <v>0</v>
      </c>
      <c r="L236" s="75"/>
      <c r="M236" s="48"/>
      <c r="N236" s="48"/>
      <c r="O236" s="42"/>
      <c r="P236" s="43"/>
      <c r="Q236" s="42"/>
      <c r="R236" s="43"/>
      <c r="S236" s="42"/>
      <c r="T236" s="43"/>
      <c r="U236" s="42"/>
      <c r="V236" s="43"/>
      <c r="W236" s="42"/>
      <c r="X236" s="40"/>
      <c r="Y236" s="41"/>
    </row>
    <row r="237" spans="1:26" s="38" customFormat="1" ht="41.1" customHeight="1" outlineLevel="2">
      <c r="A237" s="79"/>
      <c r="B237" s="79"/>
      <c r="C237" s="80" t="s">
        <v>17</v>
      </c>
      <c r="D237" s="112" t="s">
        <v>697</v>
      </c>
      <c r="E237" s="111" t="s">
        <v>435</v>
      </c>
      <c r="F237" s="112" t="s">
        <v>713</v>
      </c>
      <c r="G237" s="112" t="s">
        <v>864</v>
      </c>
      <c r="H237" s="78" t="s">
        <v>1427</v>
      </c>
      <c r="I237" s="111" t="s">
        <v>889</v>
      </c>
      <c r="J237" s="112" t="s">
        <v>714</v>
      </c>
      <c r="K237" s="44">
        <v>0.1</v>
      </c>
      <c r="L237" s="75">
        <f t="shared" ref="L237:L247" si="18">IF(COUNT(O237,Q237,S237,U237,W237)&gt;0,SUM(O237,Q237,S237,U237,W237)/COUNT(O237,Q237,S237,U237,W237),"")</f>
        <v>1</v>
      </c>
      <c r="M237" s="48"/>
      <c r="N237" s="48" t="s">
        <v>407</v>
      </c>
      <c r="O237" s="42">
        <v>1</v>
      </c>
      <c r="P237" s="43"/>
      <c r="Q237" s="42"/>
      <c r="R237" s="43"/>
      <c r="S237" s="42"/>
      <c r="T237" s="43"/>
      <c r="U237" s="42"/>
      <c r="V237" s="43"/>
      <c r="W237" s="42"/>
      <c r="X237" s="65"/>
      <c r="Y237" s="66"/>
    </row>
    <row r="238" spans="1:26" s="38" customFormat="1" ht="51.75" customHeight="1" outlineLevel="2">
      <c r="A238" s="79"/>
      <c r="B238" s="79"/>
      <c r="C238" s="80" t="s">
        <v>17</v>
      </c>
      <c r="D238" s="112" t="s">
        <v>1088</v>
      </c>
      <c r="E238" s="111" t="s">
        <v>48</v>
      </c>
      <c r="F238" s="112"/>
      <c r="G238" s="112"/>
      <c r="H238" s="78"/>
      <c r="I238" s="111"/>
      <c r="J238" s="112" t="s">
        <v>1090</v>
      </c>
      <c r="K238" s="44"/>
      <c r="L238" s="75" t="str">
        <f t="shared" ref="L238" si="19">IF(COUNT(O238,Q238,S238,U238,W238)&gt;0,SUM(O238,Q238,S238,U238,W238)/COUNT(O238,Q238,S238,U238,W238),"")</f>
        <v/>
      </c>
      <c r="M238" s="48"/>
      <c r="N238" s="48" t="s">
        <v>407</v>
      </c>
      <c r="O238" s="42"/>
      <c r="P238" s="43"/>
      <c r="Q238" s="42"/>
      <c r="R238" s="43"/>
      <c r="S238" s="42"/>
      <c r="T238" s="43"/>
      <c r="U238" s="42"/>
      <c r="V238" s="43"/>
      <c r="W238" s="42"/>
      <c r="X238" s="65"/>
      <c r="Y238" s="66"/>
    </row>
    <row r="239" spans="1:26" s="38" customFormat="1" ht="51.75" customHeight="1" outlineLevel="2">
      <c r="A239" s="79"/>
      <c r="B239" s="79"/>
      <c r="C239" s="80" t="s">
        <v>17</v>
      </c>
      <c r="D239" s="112" t="s">
        <v>1091</v>
      </c>
      <c r="E239" s="111" t="s">
        <v>1092</v>
      </c>
      <c r="F239" s="112"/>
      <c r="G239" s="112"/>
      <c r="H239" s="78"/>
      <c r="I239" s="111"/>
      <c r="J239" s="112" t="s">
        <v>1093</v>
      </c>
      <c r="K239" s="44">
        <v>0.1</v>
      </c>
      <c r="L239" s="75">
        <f t="shared" ref="L239" si="20">IF(COUNT(O239,Q239,S239,U239,W239)&gt;0,SUM(O239,Q239,S239,U239,W239)/COUNT(O239,Q239,S239,U239,W239),"")</f>
        <v>1</v>
      </c>
      <c r="M239" s="48"/>
      <c r="N239" s="48" t="s">
        <v>407</v>
      </c>
      <c r="O239" s="42">
        <v>1</v>
      </c>
      <c r="P239" s="43"/>
      <c r="Q239" s="42"/>
      <c r="R239" s="43"/>
      <c r="S239" s="42"/>
      <c r="T239" s="43"/>
      <c r="U239" s="42"/>
      <c r="V239" s="43"/>
      <c r="W239" s="42"/>
      <c r="X239" s="65"/>
      <c r="Y239" s="66"/>
    </row>
    <row r="240" spans="1:26" s="38" customFormat="1" ht="51.75" customHeight="1" outlineLevel="2">
      <c r="A240" s="79"/>
      <c r="B240" s="79"/>
      <c r="C240" s="80" t="s">
        <v>17</v>
      </c>
      <c r="D240" s="112" t="s">
        <v>1094</v>
      </c>
      <c r="E240" s="111" t="s">
        <v>1095</v>
      </c>
      <c r="F240" s="112"/>
      <c r="G240" s="112"/>
      <c r="H240" s="78"/>
      <c r="I240" s="111"/>
      <c r="J240" s="112" t="s">
        <v>1090</v>
      </c>
      <c r="K240" s="44"/>
      <c r="L240" s="75" t="str">
        <f t="shared" ref="L240" si="21">IF(COUNT(O240,Q240,S240,U240,W240)&gt;0,SUM(O240,Q240,S240,U240,W240)/COUNT(O240,Q240,S240,U240,W240),"")</f>
        <v/>
      </c>
      <c r="M240" s="48"/>
      <c r="N240" s="48" t="s">
        <v>407</v>
      </c>
      <c r="O240" s="42"/>
      <c r="P240" s="43"/>
      <c r="Q240" s="42"/>
      <c r="R240" s="43"/>
      <c r="S240" s="42"/>
      <c r="T240" s="43"/>
      <c r="U240" s="42"/>
      <c r="V240" s="43"/>
      <c r="W240" s="42"/>
      <c r="X240" s="65"/>
      <c r="Y240" s="66"/>
    </row>
    <row r="241" spans="1:26" s="38" customFormat="1" ht="186" customHeight="1" outlineLevel="2">
      <c r="A241" s="79"/>
      <c r="B241" s="85" t="s">
        <v>888</v>
      </c>
      <c r="C241" s="80" t="s">
        <v>17</v>
      </c>
      <c r="D241" s="114" t="s">
        <v>698</v>
      </c>
      <c r="E241" s="115" t="s">
        <v>706</v>
      </c>
      <c r="F241" s="114" t="s">
        <v>713</v>
      </c>
      <c r="G241" s="114" t="s">
        <v>864</v>
      </c>
      <c r="H241" s="119" t="s">
        <v>1421</v>
      </c>
      <c r="I241" s="115" t="s">
        <v>1374</v>
      </c>
      <c r="J241" s="114" t="s">
        <v>1219</v>
      </c>
      <c r="K241" s="44">
        <v>1</v>
      </c>
      <c r="L241" s="75">
        <f t="shared" si="18"/>
        <v>0.9</v>
      </c>
      <c r="M241" s="48"/>
      <c r="N241" s="48">
        <v>16</v>
      </c>
      <c r="O241" s="42">
        <v>0.9</v>
      </c>
      <c r="P241" s="43"/>
      <c r="Q241" s="42"/>
      <c r="R241" s="43"/>
      <c r="S241" s="42"/>
      <c r="T241" s="43"/>
      <c r="U241" s="42"/>
      <c r="V241" s="43"/>
      <c r="W241" s="42"/>
      <c r="X241" s="65"/>
      <c r="Y241" s="66"/>
      <c r="Z241" s="87"/>
    </row>
    <row r="242" spans="1:26" s="38" customFormat="1" ht="41.1" customHeight="1" outlineLevel="2">
      <c r="A242" s="79"/>
      <c r="B242" s="85" t="s">
        <v>888</v>
      </c>
      <c r="C242" s="80" t="s">
        <v>17</v>
      </c>
      <c r="D242" s="112" t="s">
        <v>699</v>
      </c>
      <c r="E242" s="111" t="s">
        <v>707</v>
      </c>
      <c r="F242" s="112" t="s">
        <v>713</v>
      </c>
      <c r="G242" s="112" t="s">
        <v>864</v>
      </c>
      <c r="H242" s="78" t="s">
        <v>1421</v>
      </c>
      <c r="I242" s="115" t="s">
        <v>1220</v>
      </c>
      <c r="J242" s="112" t="s">
        <v>1221</v>
      </c>
      <c r="K242" s="44">
        <v>1</v>
      </c>
      <c r="L242" s="75">
        <f t="shared" si="18"/>
        <v>0.9</v>
      </c>
      <c r="M242" s="48"/>
      <c r="N242" s="48">
        <v>16</v>
      </c>
      <c r="O242" s="42">
        <v>0.9</v>
      </c>
      <c r="P242" s="43"/>
      <c r="Q242" s="42"/>
      <c r="R242" s="43"/>
      <c r="S242" s="42"/>
      <c r="T242" s="43"/>
      <c r="U242" s="42"/>
      <c r="V242" s="43"/>
      <c r="W242" s="42"/>
      <c r="X242" s="65"/>
      <c r="Y242" s="66"/>
      <c r="Z242" s="87"/>
    </row>
    <row r="243" spans="1:26" s="38" customFormat="1" ht="41.1" customHeight="1" outlineLevel="2">
      <c r="A243" s="79"/>
      <c r="B243" s="85" t="s">
        <v>888</v>
      </c>
      <c r="C243" s="80" t="s">
        <v>17</v>
      </c>
      <c r="D243" s="112" t="s">
        <v>700</v>
      </c>
      <c r="E243" s="111" t="s">
        <v>708</v>
      </c>
      <c r="F243" s="112" t="s">
        <v>713</v>
      </c>
      <c r="G243" s="112" t="s">
        <v>864</v>
      </c>
      <c r="H243" s="78" t="s">
        <v>1421</v>
      </c>
      <c r="I243" s="115" t="s">
        <v>1220</v>
      </c>
      <c r="J243" s="112" t="s">
        <v>1221</v>
      </c>
      <c r="K243" s="44">
        <v>1</v>
      </c>
      <c r="L243" s="75">
        <f t="shared" si="18"/>
        <v>0.9</v>
      </c>
      <c r="M243" s="48"/>
      <c r="N243" s="48">
        <v>16</v>
      </c>
      <c r="O243" s="42">
        <v>0.9</v>
      </c>
      <c r="P243" s="43"/>
      <c r="Q243" s="42"/>
      <c r="R243" s="43"/>
      <c r="S243" s="42"/>
      <c r="T243" s="43"/>
      <c r="U243" s="42"/>
      <c r="V243" s="43"/>
      <c r="W243" s="42"/>
      <c r="X243" s="65"/>
      <c r="Y243" s="66"/>
      <c r="Z243" s="87"/>
    </row>
    <row r="244" spans="1:26" s="38" customFormat="1" ht="41.1" customHeight="1" outlineLevel="2">
      <c r="A244" s="79"/>
      <c r="B244" s="85" t="s">
        <v>888</v>
      </c>
      <c r="C244" s="80" t="s">
        <v>17</v>
      </c>
      <c r="D244" s="112" t="s">
        <v>701</v>
      </c>
      <c r="E244" s="111" t="s">
        <v>709</v>
      </c>
      <c r="F244" s="112" t="s">
        <v>713</v>
      </c>
      <c r="G244" s="112" t="s">
        <v>864</v>
      </c>
      <c r="H244" s="78" t="s">
        <v>1421</v>
      </c>
      <c r="I244" s="114" t="s">
        <v>1222</v>
      </c>
      <c r="J244" s="112" t="s">
        <v>1221</v>
      </c>
      <c r="K244" s="44">
        <v>1</v>
      </c>
      <c r="L244" s="75">
        <f t="shared" si="18"/>
        <v>0.9</v>
      </c>
      <c r="M244" s="48"/>
      <c r="N244" s="48">
        <v>16</v>
      </c>
      <c r="O244" s="42">
        <v>0.9</v>
      </c>
      <c r="P244" s="43"/>
      <c r="Q244" s="42"/>
      <c r="R244" s="43"/>
      <c r="S244" s="42"/>
      <c r="T244" s="43"/>
      <c r="U244" s="42"/>
      <c r="V244" s="43"/>
      <c r="W244" s="42"/>
      <c r="X244" s="65"/>
      <c r="Y244" s="66"/>
      <c r="Z244" s="87"/>
    </row>
    <row r="245" spans="1:26" s="38" customFormat="1" ht="41.1" customHeight="1" outlineLevel="2">
      <c r="A245" s="79"/>
      <c r="B245" s="85" t="s">
        <v>888</v>
      </c>
      <c r="C245" s="80" t="s">
        <v>17</v>
      </c>
      <c r="D245" s="112" t="s">
        <v>702</v>
      </c>
      <c r="E245" s="111" t="s">
        <v>710</v>
      </c>
      <c r="F245" s="112" t="s">
        <v>713</v>
      </c>
      <c r="G245" s="112" t="s">
        <v>864</v>
      </c>
      <c r="H245" s="78" t="s">
        <v>1421</v>
      </c>
      <c r="I245" s="114" t="s">
        <v>1222</v>
      </c>
      <c r="J245" s="112" t="s">
        <v>1219</v>
      </c>
      <c r="K245" s="44">
        <v>1</v>
      </c>
      <c r="L245" s="75">
        <f t="shared" si="18"/>
        <v>0.9</v>
      </c>
      <c r="M245" s="48"/>
      <c r="N245" s="48">
        <v>16</v>
      </c>
      <c r="O245" s="42">
        <v>0.9</v>
      </c>
      <c r="P245" s="43"/>
      <c r="Q245" s="42"/>
      <c r="R245" s="43"/>
      <c r="S245" s="42"/>
      <c r="T245" s="43"/>
      <c r="U245" s="42"/>
      <c r="V245" s="43"/>
      <c r="W245" s="42"/>
      <c r="X245" s="65"/>
      <c r="Y245" s="66"/>
      <c r="Z245" s="87"/>
    </row>
    <row r="246" spans="1:26" s="38" customFormat="1" ht="41.1" customHeight="1" outlineLevel="2">
      <c r="A246" s="79"/>
      <c r="B246" s="85" t="s">
        <v>888</v>
      </c>
      <c r="C246" s="80" t="s">
        <v>17</v>
      </c>
      <c r="D246" s="112" t="s">
        <v>703</v>
      </c>
      <c r="E246" s="111" t="s">
        <v>711</v>
      </c>
      <c r="F246" s="112" t="s">
        <v>713</v>
      </c>
      <c r="G246" s="112" t="s">
        <v>864</v>
      </c>
      <c r="H246" s="78" t="s">
        <v>1421</v>
      </c>
      <c r="I246" s="114" t="s">
        <v>1222</v>
      </c>
      <c r="J246" s="112" t="s">
        <v>1219</v>
      </c>
      <c r="K246" s="44">
        <v>1</v>
      </c>
      <c r="L246" s="75">
        <f t="shared" si="18"/>
        <v>0.9</v>
      </c>
      <c r="M246" s="48"/>
      <c r="N246" s="48">
        <v>16</v>
      </c>
      <c r="O246" s="42">
        <v>0.9</v>
      </c>
      <c r="P246" s="43"/>
      <c r="Q246" s="42"/>
      <c r="R246" s="43"/>
      <c r="S246" s="42"/>
      <c r="T246" s="43"/>
      <c r="U246" s="42"/>
      <c r="V246" s="43"/>
      <c r="W246" s="42"/>
      <c r="X246" s="65"/>
      <c r="Y246" s="66"/>
      <c r="Z246" s="87"/>
    </row>
    <row r="247" spans="1:26" s="38" customFormat="1" ht="41.1" customHeight="1" outlineLevel="2">
      <c r="A247" s="79"/>
      <c r="B247" s="85" t="s">
        <v>888</v>
      </c>
      <c r="C247" s="80" t="s">
        <v>17</v>
      </c>
      <c r="D247" s="112" t="s">
        <v>704</v>
      </c>
      <c r="E247" s="111" t="s">
        <v>712</v>
      </c>
      <c r="F247" s="112" t="s">
        <v>713</v>
      </c>
      <c r="G247" s="112" t="s">
        <v>864</v>
      </c>
      <c r="H247" s="78" t="s">
        <v>1421</v>
      </c>
      <c r="I247" s="114" t="s">
        <v>1222</v>
      </c>
      <c r="J247" s="112" t="s">
        <v>1219</v>
      </c>
      <c r="K247" s="44">
        <v>1</v>
      </c>
      <c r="L247" s="75">
        <f t="shared" si="18"/>
        <v>0.9</v>
      </c>
      <c r="M247" s="48"/>
      <c r="N247" s="48">
        <v>16</v>
      </c>
      <c r="O247" s="42">
        <v>0.9</v>
      </c>
      <c r="P247" s="43"/>
      <c r="Q247" s="42"/>
      <c r="R247" s="43"/>
      <c r="S247" s="42"/>
      <c r="T247" s="43"/>
      <c r="U247" s="42"/>
      <c r="V247" s="43"/>
      <c r="W247" s="42"/>
      <c r="X247" s="65"/>
      <c r="Y247" s="66"/>
      <c r="Z247" s="87"/>
    </row>
    <row r="248" spans="1:26" s="38" customFormat="1" ht="18" customHeight="1" outlineLevel="2">
      <c r="A248" s="73">
        <v>135</v>
      </c>
      <c r="B248" s="73"/>
      <c r="C248" s="74" t="s">
        <v>17</v>
      </c>
      <c r="D248" s="81" t="s">
        <v>304</v>
      </c>
      <c r="E248" s="81" t="s">
        <v>298</v>
      </c>
      <c r="F248" s="81" t="s">
        <v>305</v>
      </c>
      <c r="G248" s="81"/>
      <c r="H248" s="125" t="s">
        <v>333</v>
      </c>
      <c r="I248" s="81"/>
      <c r="J248" s="81"/>
      <c r="K248" s="44">
        <v>0</v>
      </c>
      <c r="L248" s="75"/>
      <c r="M248" s="48"/>
      <c r="N248" s="48"/>
      <c r="O248" s="42"/>
      <c r="P248" s="43"/>
      <c r="Q248" s="42"/>
      <c r="R248" s="43"/>
      <c r="S248" s="42"/>
      <c r="T248" s="43"/>
      <c r="U248" s="42"/>
      <c r="V248" s="43"/>
      <c r="W248" s="42"/>
      <c r="X248" s="40"/>
      <c r="Y248" s="41"/>
    </row>
    <row r="249" spans="1:26" s="38" customFormat="1" ht="24" customHeight="1" outlineLevel="2">
      <c r="A249" s="73">
        <v>136</v>
      </c>
      <c r="B249" s="73"/>
      <c r="C249" s="74" t="s">
        <v>17</v>
      </c>
      <c r="D249" s="81" t="s">
        <v>294</v>
      </c>
      <c r="E249" s="81" t="s">
        <v>723</v>
      </c>
      <c r="F249" s="81" t="s">
        <v>731</v>
      </c>
      <c r="G249" s="81"/>
      <c r="H249" s="125" t="s">
        <v>333</v>
      </c>
      <c r="I249" s="81"/>
      <c r="J249" s="81" t="s">
        <v>732</v>
      </c>
      <c r="K249" s="44">
        <v>0</v>
      </c>
      <c r="L249" s="75"/>
      <c r="M249" s="48"/>
      <c r="N249" s="48"/>
      <c r="O249" s="42"/>
      <c r="P249" s="43"/>
      <c r="Q249" s="42"/>
      <c r="R249" s="43"/>
      <c r="S249" s="42"/>
      <c r="T249" s="43"/>
      <c r="U249" s="42"/>
      <c r="V249" s="43"/>
      <c r="W249" s="42"/>
      <c r="X249" s="40"/>
      <c r="Y249" s="41"/>
    </row>
    <row r="250" spans="1:26" s="38" customFormat="1" ht="42.6" customHeight="1" outlineLevel="2">
      <c r="A250" s="79"/>
      <c r="B250" s="79"/>
      <c r="C250" s="80" t="s">
        <v>17</v>
      </c>
      <c r="D250" s="112" t="s">
        <v>715</v>
      </c>
      <c r="E250" s="111" t="s">
        <v>435</v>
      </c>
      <c r="F250" s="112" t="s">
        <v>731</v>
      </c>
      <c r="G250" s="112"/>
      <c r="H250" s="78" t="s">
        <v>1427</v>
      </c>
      <c r="I250" s="111" t="s">
        <v>1043</v>
      </c>
      <c r="J250" s="112" t="s">
        <v>1024</v>
      </c>
      <c r="K250" s="44">
        <v>0.1</v>
      </c>
      <c r="L250" s="75">
        <f t="shared" ref="L250:L271" si="22">IF(COUNT(O250,Q250,S250,U250,W250)&gt;0,SUM(O250,Q250,S250,U250,W250)/COUNT(O250,Q250,S250,U250,W250),"")</f>
        <v>1</v>
      </c>
      <c r="M250" s="48"/>
      <c r="N250" s="48" t="s">
        <v>407</v>
      </c>
      <c r="O250" s="42">
        <v>1</v>
      </c>
      <c r="P250" s="43"/>
      <c r="Q250" s="42"/>
      <c r="R250" s="43"/>
      <c r="S250" s="42"/>
      <c r="T250" s="43"/>
      <c r="U250" s="42"/>
      <c r="V250" s="43"/>
      <c r="W250" s="42"/>
      <c r="X250" s="65"/>
      <c r="Y250" s="66"/>
    </row>
    <row r="251" spans="1:26" s="38" customFormat="1" ht="53.25" customHeight="1" outlineLevel="2">
      <c r="A251" s="79"/>
      <c r="B251" s="79"/>
      <c r="C251" s="80" t="s">
        <v>17</v>
      </c>
      <c r="D251" s="112" t="s">
        <v>1096</v>
      </c>
      <c r="E251" s="111" t="s">
        <v>1097</v>
      </c>
      <c r="F251" s="112"/>
      <c r="G251" s="112"/>
      <c r="H251" s="78"/>
      <c r="I251" s="111"/>
      <c r="J251" s="112" t="s">
        <v>1109</v>
      </c>
      <c r="K251" s="44"/>
      <c r="L251" s="75" t="str">
        <f t="shared" ref="L251:L252" si="23">IF(COUNT(O251,Q251,S251,U251,W251)&gt;0,SUM(O251,Q251,S251,U251,W251)/COUNT(O251,Q251,S251,U251,W251),"")</f>
        <v/>
      </c>
      <c r="M251" s="48"/>
      <c r="N251" s="48"/>
      <c r="O251" s="42"/>
      <c r="P251" s="43"/>
      <c r="Q251" s="42"/>
      <c r="R251" s="43"/>
      <c r="S251" s="42"/>
      <c r="T251" s="43"/>
      <c r="U251" s="42"/>
      <c r="V251" s="43"/>
      <c r="W251" s="42"/>
      <c r="X251" s="65"/>
      <c r="Y251" s="66"/>
    </row>
    <row r="252" spans="1:26" s="38" customFormat="1" ht="42.6" customHeight="1" outlineLevel="2">
      <c r="A252" s="79"/>
      <c r="B252" s="79"/>
      <c r="C252" s="80" t="s">
        <v>17</v>
      </c>
      <c r="D252" s="112" t="s">
        <v>1098</v>
      </c>
      <c r="E252" s="111" t="s">
        <v>1100</v>
      </c>
      <c r="F252" s="112"/>
      <c r="G252" s="112"/>
      <c r="H252" s="78"/>
      <c r="I252" s="111"/>
      <c r="J252" s="112" t="s">
        <v>1110</v>
      </c>
      <c r="K252" s="44">
        <v>0.1</v>
      </c>
      <c r="L252" s="75">
        <f t="shared" si="23"/>
        <v>1</v>
      </c>
      <c r="M252" s="48"/>
      <c r="N252" s="48" t="s">
        <v>407</v>
      </c>
      <c r="O252" s="42">
        <v>1</v>
      </c>
      <c r="P252" s="43"/>
      <c r="Q252" s="42"/>
      <c r="R252" s="43"/>
      <c r="S252" s="42"/>
      <c r="T252" s="43"/>
      <c r="U252" s="42"/>
      <c r="V252" s="43"/>
      <c r="W252" s="42"/>
      <c r="X252" s="65"/>
      <c r="Y252" s="66"/>
    </row>
    <row r="253" spans="1:26" s="38" customFormat="1" ht="53.25" customHeight="1" outlineLevel="2">
      <c r="A253" s="79"/>
      <c r="B253" s="79"/>
      <c r="C253" s="80" t="s">
        <v>17</v>
      </c>
      <c r="D253" s="112" t="s">
        <v>1099</v>
      </c>
      <c r="E253" s="111" t="s">
        <v>1101</v>
      </c>
      <c r="F253" s="112"/>
      <c r="G253" s="112"/>
      <c r="H253" s="78"/>
      <c r="I253" s="111"/>
      <c r="J253" s="112" t="s">
        <v>1111</v>
      </c>
      <c r="K253" s="44"/>
      <c r="L253" s="75" t="str">
        <f t="shared" ref="L253" si="24">IF(COUNT(O253,Q253,S253,U253,W253)&gt;0,SUM(O253,Q253,S253,U253,W253)/COUNT(O253,Q253,S253,U253,W253),"")</f>
        <v/>
      </c>
      <c r="M253" s="48"/>
      <c r="N253" s="48"/>
      <c r="O253" s="42"/>
      <c r="P253" s="43"/>
      <c r="Q253" s="42"/>
      <c r="R253" s="43"/>
      <c r="S253" s="42"/>
      <c r="T253" s="43"/>
      <c r="U253" s="42"/>
      <c r="V253" s="43"/>
      <c r="W253" s="42"/>
      <c r="X253" s="65"/>
      <c r="Y253" s="66"/>
    </row>
    <row r="254" spans="1:26" s="38" customFormat="1" ht="79.2" customHeight="1" outlineLevel="2">
      <c r="A254" s="79"/>
      <c r="B254" s="85" t="s">
        <v>888</v>
      </c>
      <c r="C254" s="80" t="s">
        <v>17</v>
      </c>
      <c r="D254" s="111" t="s">
        <v>716</v>
      </c>
      <c r="E254" s="111" t="s">
        <v>724</v>
      </c>
      <c r="F254" s="111" t="s">
        <v>731</v>
      </c>
      <c r="G254" s="112"/>
      <c r="H254" s="78" t="s">
        <v>1428</v>
      </c>
      <c r="I254" s="111" t="s">
        <v>1410</v>
      </c>
      <c r="J254" s="112" t="s">
        <v>1309</v>
      </c>
      <c r="K254" s="44">
        <v>1</v>
      </c>
      <c r="L254" s="75">
        <f t="shared" si="22"/>
        <v>1</v>
      </c>
      <c r="M254" s="48"/>
      <c r="N254" s="48">
        <v>9</v>
      </c>
      <c r="O254" s="42">
        <v>1</v>
      </c>
      <c r="P254" s="43"/>
      <c r="Q254" s="42"/>
      <c r="R254" s="43"/>
      <c r="S254" s="42"/>
      <c r="T254" s="43"/>
      <c r="U254" s="42"/>
      <c r="V254" s="43"/>
      <c r="W254" s="42"/>
      <c r="X254" s="65"/>
      <c r="Y254" s="66"/>
      <c r="Z254" s="87"/>
    </row>
    <row r="255" spans="1:26" s="38" customFormat="1" ht="58.5" customHeight="1" outlineLevel="2">
      <c r="A255" s="79"/>
      <c r="B255" s="85" t="s">
        <v>888</v>
      </c>
      <c r="C255" s="80" t="s">
        <v>17</v>
      </c>
      <c r="D255" s="112" t="s">
        <v>717</v>
      </c>
      <c r="E255" s="111" t="s">
        <v>725</v>
      </c>
      <c r="F255" s="112" t="s">
        <v>731</v>
      </c>
      <c r="G255" s="112"/>
      <c r="H255" s="78" t="s">
        <v>1421</v>
      </c>
      <c r="I255" s="115" t="s">
        <v>1224</v>
      </c>
      <c r="J255" s="112" t="s">
        <v>1223</v>
      </c>
      <c r="K255" s="44">
        <v>1</v>
      </c>
      <c r="L255" s="75">
        <f t="shared" si="22"/>
        <v>0.9</v>
      </c>
      <c r="M255" s="48"/>
      <c r="N255" s="48">
        <v>16</v>
      </c>
      <c r="O255" s="42">
        <v>0.9</v>
      </c>
      <c r="P255" s="43"/>
      <c r="Q255" s="42"/>
      <c r="R255" s="43"/>
      <c r="S255" s="42"/>
      <c r="T255" s="43"/>
      <c r="U255" s="42"/>
      <c r="V255" s="43"/>
      <c r="W255" s="42"/>
      <c r="X255" s="65"/>
      <c r="Y255" s="66"/>
      <c r="Z255" s="87"/>
    </row>
    <row r="256" spans="1:26" s="38" customFormat="1" ht="42.6" customHeight="1" outlineLevel="2">
      <c r="A256" s="79"/>
      <c r="B256" s="85" t="s">
        <v>888</v>
      </c>
      <c r="C256" s="80" t="s">
        <v>17</v>
      </c>
      <c r="D256" s="112" t="s">
        <v>718</v>
      </c>
      <c r="E256" s="111" t="s">
        <v>726</v>
      </c>
      <c r="F256" s="112" t="s">
        <v>731</v>
      </c>
      <c r="G256" s="112"/>
      <c r="H256" s="78" t="s">
        <v>1421</v>
      </c>
      <c r="I256" s="115" t="s">
        <v>1224</v>
      </c>
      <c r="J256" s="112" t="s">
        <v>1223</v>
      </c>
      <c r="K256" s="44">
        <v>1</v>
      </c>
      <c r="L256" s="75">
        <f t="shared" si="22"/>
        <v>0.9</v>
      </c>
      <c r="M256" s="48"/>
      <c r="N256" s="48">
        <v>16</v>
      </c>
      <c r="O256" s="42">
        <v>0.9</v>
      </c>
      <c r="P256" s="43"/>
      <c r="Q256" s="42"/>
      <c r="R256" s="43"/>
      <c r="S256" s="42"/>
      <c r="T256" s="43"/>
      <c r="U256" s="42"/>
      <c r="V256" s="43"/>
      <c r="W256" s="42"/>
      <c r="X256" s="65"/>
      <c r="Y256" s="66"/>
      <c r="Z256" s="87"/>
    </row>
    <row r="257" spans="1:26" s="38" customFormat="1" ht="42.6" customHeight="1" outlineLevel="2">
      <c r="A257" s="79"/>
      <c r="B257" s="85" t="s">
        <v>888</v>
      </c>
      <c r="C257" s="80" t="s">
        <v>17</v>
      </c>
      <c r="D257" s="112" t="s">
        <v>719</v>
      </c>
      <c r="E257" s="111" t="s">
        <v>727</v>
      </c>
      <c r="F257" s="112" t="s">
        <v>731</v>
      </c>
      <c r="G257" s="112" t="s">
        <v>864</v>
      </c>
      <c r="H257" s="78" t="s">
        <v>1421</v>
      </c>
      <c r="I257" s="114" t="s">
        <v>1226</v>
      </c>
      <c r="J257" s="112" t="s">
        <v>1225</v>
      </c>
      <c r="K257" s="44">
        <v>1</v>
      </c>
      <c r="L257" s="75">
        <f t="shared" si="22"/>
        <v>0.9</v>
      </c>
      <c r="M257" s="48"/>
      <c r="N257" s="48">
        <v>16</v>
      </c>
      <c r="O257" s="42">
        <v>0.9</v>
      </c>
      <c r="P257" s="43"/>
      <c r="Q257" s="42"/>
      <c r="R257" s="43"/>
      <c r="S257" s="42"/>
      <c r="T257" s="43"/>
      <c r="U257" s="42"/>
      <c r="V257" s="43"/>
      <c r="W257" s="42"/>
      <c r="X257" s="65"/>
      <c r="Y257" s="66"/>
      <c r="Z257" s="87"/>
    </row>
    <row r="258" spans="1:26" s="38" customFormat="1" ht="42.6" customHeight="1" outlineLevel="2">
      <c r="A258" s="79"/>
      <c r="B258" s="85" t="s">
        <v>888</v>
      </c>
      <c r="C258" s="80" t="s">
        <v>17</v>
      </c>
      <c r="D258" s="112" t="s">
        <v>720</v>
      </c>
      <c r="E258" s="111" t="s">
        <v>728</v>
      </c>
      <c r="F258" s="112" t="s">
        <v>731</v>
      </c>
      <c r="G258" s="112" t="s">
        <v>864</v>
      </c>
      <c r="H258" s="78" t="s">
        <v>1421</v>
      </c>
      <c r="I258" s="114" t="s">
        <v>1226</v>
      </c>
      <c r="J258" s="112" t="s">
        <v>1227</v>
      </c>
      <c r="K258" s="44">
        <v>1</v>
      </c>
      <c r="L258" s="75">
        <f t="shared" si="22"/>
        <v>0.9</v>
      </c>
      <c r="M258" s="48"/>
      <c r="N258" s="48">
        <v>16</v>
      </c>
      <c r="O258" s="42">
        <v>0.9</v>
      </c>
      <c r="P258" s="43"/>
      <c r="Q258" s="42"/>
      <c r="R258" s="43"/>
      <c r="S258" s="42"/>
      <c r="T258" s="43"/>
      <c r="U258" s="42"/>
      <c r="V258" s="43"/>
      <c r="W258" s="42"/>
      <c r="X258" s="65"/>
      <c r="Y258" s="66"/>
      <c r="Z258" s="87"/>
    </row>
    <row r="259" spans="1:26" s="38" customFormat="1" ht="42.6" customHeight="1" outlineLevel="2">
      <c r="A259" s="79"/>
      <c r="B259" s="85" t="s">
        <v>888</v>
      </c>
      <c r="C259" s="80" t="s">
        <v>17</v>
      </c>
      <c r="D259" s="112" t="s">
        <v>721</v>
      </c>
      <c r="E259" s="111" t="s">
        <v>729</v>
      </c>
      <c r="F259" s="112" t="s">
        <v>731</v>
      </c>
      <c r="G259" s="112" t="s">
        <v>864</v>
      </c>
      <c r="H259" s="78" t="s">
        <v>1421</v>
      </c>
      <c r="I259" s="114" t="s">
        <v>1226</v>
      </c>
      <c r="J259" s="112" t="s">
        <v>1228</v>
      </c>
      <c r="K259" s="44">
        <v>1</v>
      </c>
      <c r="L259" s="75">
        <f t="shared" si="22"/>
        <v>0.9</v>
      </c>
      <c r="M259" s="48"/>
      <c r="N259" s="48">
        <v>16</v>
      </c>
      <c r="O259" s="42">
        <v>0.9</v>
      </c>
      <c r="P259" s="43"/>
      <c r="Q259" s="42"/>
      <c r="R259" s="43"/>
      <c r="S259" s="42"/>
      <c r="T259" s="43"/>
      <c r="U259" s="42"/>
      <c r="V259" s="43"/>
      <c r="W259" s="42"/>
      <c r="X259" s="65"/>
      <c r="Y259" s="66"/>
      <c r="Z259" s="87"/>
    </row>
    <row r="260" spans="1:26" s="38" customFormat="1" ht="42.6" customHeight="1" outlineLevel="2">
      <c r="A260" s="79"/>
      <c r="B260" s="85" t="s">
        <v>888</v>
      </c>
      <c r="C260" s="80" t="s">
        <v>17</v>
      </c>
      <c r="D260" s="112" t="s">
        <v>722</v>
      </c>
      <c r="E260" s="111" t="s">
        <v>730</v>
      </c>
      <c r="F260" s="112" t="s">
        <v>731</v>
      </c>
      <c r="G260" s="112" t="s">
        <v>864</v>
      </c>
      <c r="H260" s="78" t="s">
        <v>1421</v>
      </c>
      <c r="I260" s="114" t="s">
        <v>1226</v>
      </c>
      <c r="J260" s="112" t="s">
        <v>1228</v>
      </c>
      <c r="K260" s="44">
        <v>1</v>
      </c>
      <c r="L260" s="75">
        <f t="shared" si="22"/>
        <v>0.9</v>
      </c>
      <c r="M260" s="48"/>
      <c r="N260" s="48">
        <v>16</v>
      </c>
      <c r="O260" s="42">
        <v>0.9</v>
      </c>
      <c r="P260" s="43"/>
      <c r="Q260" s="42"/>
      <c r="R260" s="43"/>
      <c r="S260" s="42"/>
      <c r="T260" s="43"/>
      <c r="U260" s="42"/>
      <c r="V260" s="43"/>
      <c r="W260" s="42"/>
      <c r="X260" s="65"/>
      <c r="Y260" s="66"/>
      <c r="Z260" s="87"/>
    </row>
    <row r="261" spans="1:26" s="38" customFormat="1" ht="38.700000000000003" outlineLevel="2">
      <c r="A261" s="73">
        <v>137</v>
      </c>
      <c r="B261" s="73"/>
      <c r="C261" s="74" t="s">
        <v>17</v>
      </c>
      <c r="D261" s="81" t="s">
        <v>295</v>
      </c>
      <c r="E261" s="81" t="s">
        <v>740</v>
      </c>
      <c r="F261" s="81" t="s">
        <v>748</v>
      </c>
      <c r="G261" s="81"/>
      <c r="H261" s="125" t="s">
        <v>333</v>
      </c>
      <c r="I261" s="81"/>
      <c r="J261" s="81" t="s">
        <v>1112</v>
      </c>
      <c r="K261" s="44">
        <v>0</v>
      </c>
      <c r="L261" s="75" t="str">
        <f>IF(COUNT(O261,Q261,S261,U261,W261)&gt;0,SUM(O261,Q261,S261,U261,W261)/COUNT(O261,Q261,S261,U261,W261),"")</f>
        <v/>
      </c>
      <c r="M261" s="48"/>
      <c r="N261" s="48">
        <v>3</v>
      </c>
      <c r="O261" s="42"/>
      <c r="P261" s="43"/>
      <c r="Q261" s="42"/>
      <c r="R261" s="43"/>
      <c r="S261" s="42"/>
      <c r="T261" s="43"/>
      <c r="U261" s="42"/>
      <c r="V261" s="43"/>
      <c r="W261" s="42"/>
      <c r="X261" s="40"/>
      <c r="Y261" s="41"/>
    </row>
    <row r="262" spans="1:26" s="38" customFormat="1" ht="51.6" outlineLevel="2">
      <c r="A262" s="79"/>
      <c r="B262" s="79"/>
      <c r="C262" s="80" t="s">
        <v>17</v>
      </c>
      <c r="D262" s="112" t="s">
        <v>733</v>
      </c>
      <c r="E262" s="111" t="s">
        <v>435</v>
      </c>
      <c r="F262" s="112" t="s">
        <v>748</v>
      </c>
      <c r="G262" s="112"/>
      <c r="H262" s="78" t="s">
        <v>1427</v>
      </c>
      <c r="I262" s="111" t="s">
        <v>1044</v>
      </c>
      <c r="J262" s="112" t="s">
        <v>1112</v>
      </c>
      <c r="K262" s="44">
        <v>0.1</v>
      </c>
      <c r="L262" s="75">
        <f t="shared" si="22"/>
        <v>1</v>
      </c>
      <c r="M262" s="48"/>
      <c r="N262" s="48" t="s">
        <v>407</v>
      </c>
      <c r="O262" s="42">
        <v>1</v>
      </c>
      <c r="P262" s="43"/>
      <c r="Q262" s="42"/>
      <c r="R262" s="43"/>
      <c r="S262" s="42"/>
      <c r="T262" s="43"/>
      <c r="U262" s="42"/>
      <c r="V262" s="43"/>
      <c r="W262" s="42"/>
      <c r="X262" s="65"/>
      <c r="Y262" s="66"/>
    </row>
    <row r="263" spans="1:26" s="38" customFormat="1" ht="38.700000000000003" outlineLevel="2">
      <c r="A263" s="79"/>
      <c r="B263" s="79"/>
      <c r="C263" s="80" t="s">
        <v>17</v>
      </c>
      <c r="D263" s="112" t="s">
        <v>1103</v>
      </c>
      <c r="E263" s="111" t="s">
        <v>1102</v>
      </c>
      <c r="F263" s="112"/>
      <c r="G263" s="112"/>
      <c r="H263" s="78"/>
      <c r="I263" s="111"/>
      <c r="J263" s="112" t="s">
        <v>1107</v>
      </c>
      <c r="K263" s="44">
        <v>0.1</v>
      </c>
      <c r="L263" s="75">
        <f t="shared" ref="L263" si="25">IF(COUNT(O263,Q263,S263,U263,W263)&gt;0,SUM(O263,Q263,S263,U263,W263)/COUNT(O263,Q263,S263,U263,W263),"")</f>
        <v>1</v>
      </c>
      <c r="M263" s="48"/>
      <c r="N263" s="48" t="s">
        <v>407</v>
      </c>
      <c r="O263" s="42">
        <v>1</v>
      </c>
      <c r="P263" s="43"/>
      <c r="Q263" s="42"/>
      <c r="R263" s="43"/>
      <c r="S263" s="42"/>
      <c r="T263" s="43"/>
      <c r="U263" s="42"/>
      <c r="V263" s="43"/>
      <c r="W263" s="42"/>
      <c r="X263" s="65"/>
      <c r="Y263" s="66"/>
    </row>
    <row r="264" spans="1:26" s="38" customFormat="1" ht="51.6" outlineLevel="2">
      <c r="A264" s="79"/>
      <c r="B264" s="79"/>
      <c r="C264" s="80" t="s">
        <v>17</v>
      </c>
      <c r="D264" s="112" t="s">
        <v>1104</v>
      </c>
      <c r="E264" s="111" t="s">
        <v>1106</v>
      </c>
      <c r="F264" s="112"/>
      <c r="G264" s="112"/>
      <c r="H264" s="78"/>
      <c r="I264" s="111"/>
      <c r="J264" s="112" t="s">
        <v>1108</v>
      </c>
      <c r="K264" s="44">
        <v>0</v>
      </c>
      <c r="L264" s="75" t="str">
        <f t="shared" ref="L264" si="26">IF(COUNT(O264,Q264,S264,U264,W264)&gt;0,SUM(O264,Q264,S264,U264,W264)/COUNT(O264,Q264,S264,U264,W264),"")</f>
        <v/>
      </c>
      <c r="M264" s="48"/>
      <c r="N264" s="48" t="s">
        <v>407</v>
      </c>
      <c r="O264" s="42"/>
      <c r="P264" s="43"/>
      <c r="Q264" s="42"/>
      <c r="R264" s="43"/>
      <c r="S264" s="42"/>
      <c r="T264" s="43"/>
      <c r="U264" s="42"/>
      <c r="V264" s="43"/>
      <c r="W264" s="42"/>
      <c r="X264" s="65"/>
      <c r="Y264" s="66"/>
    </row>
    <row r="265" spans="1:26" s="38" customFormat="1" ht="214.5" outlineLevel="2">
      <c r="A265" s="79"/>
      <c r="B265" s="85" t="s">
        <v>888</v>
      </c>
      <c r="C265" s="67" t="s">
        <v>17</v>
      </c>
      <c r="D265" s="111" t="s">
        <v>1105</v>
      </c>
      <c r="E265" s="111" t="s">
        <v>741</v>
      </c>
      <c r="F265" s="111" t="s">
        <v>748</v>
      </c>
      <c r="G265" s="112"/>
      <c r="H265" s="78" t="s">
        <v>1435</v>
      </c>
      <c r="I265" s="115" t="s">
        <v>1411</v>
      </c>
      <c r="J265" s="112" t="s">
        <v>1310</v>
      </c>
      <c r="K265" s="44">
        <v>1</v>
      </c>
      <c r="L265" s="75">
        <f t="shared" si="22"/>
        <v>1</v>
      </c>
      <c r="M265" s="48"/>
      <c r="N265" s="48">
        <v>10</v>
      </c>
      <c r="O265" s="42">
        <v>1</v>
      </c>
      <c r="P265" s="43"/>
      <c r="Q265" s="42"/>
      <c r="R265" s="43"/>
      <c r="S265" s="42"/>
      <c r="T265" s="43"/>
      <c r="U265" s="42"/>
      <c r="V265" s="43"/>
      <c r="W265" s="42"/>
      <c r="X265" s="65"/>
      <c r="Y265" s="66"/>
      <c r="Z265" s="87"/>
    </row>
    <row r="266" spans="1:26" s="38" customFormat="1" ht="176.7" outlineLevel="2">
      <c r="A266" s="79"/>
      <c r="B266" s="85" t="s">
        <v>888</v>
      </c>
      <c r="C266" s="67" t="s">
        <v>17</v>
      </c>
      <c r="D266" s="111" t="s">
        <v>734</v>
      </c>
      <c r="E266" s="111" t="s">
        <v>742</v>
      </c>
      <c r="F266" s="111" t="s">
        <v>748</v>
      </c>
      <c r="G266" s="112"/>
      <c r="H266" s="78" t="s">
        <v>1435</v>
      </c>
      <c r="I266" s="115" t="s">
        <v>1311</v>
      </c>
      <c r="J266" s="112" t="s">
        <v>1229</v>
      </c>
      <c r="K266" s="44">
        <v>1</v>
      </c>
      <c r="L266" s="75">
        <f t="shared" si="22"/>
        <v>1</v>
      </c>
      <c r="M266" s="48"/>
      <c r="N266" s="48">
        <v>10</v>
      </c>
      <c r="O266" s="42">
        <v>1</v>
      </c>
      <c r="P266" s="43"/>
      <c r="Q266" s="42"/>
      <c r="R266" s="43"/>
      <c r="S266" s="42"/>
      <c r="T266" s="43"/>
      <c r="U266" s="42"/>
      <c r="V266" s="43"/>
      <c r="W266" s="42"/>
      <c r="X266" s="65"/>
      <c r="Y266" s="66"/>
      <c r="Z266" s="87"/>
    </row>
    <row r="267" spans="1:26" s="38" customFormat="1" ht="176.7" outlineLevel="2">
      <c r="A267" s="79"/>
      <c r="B267" s="85" t="s">
        <v>888</v>
      </c>
      <c r="C267" s="67" t="s">
        <v>17</v>
      </c>
      <c r="D267" s="111" t="s">
        <v>735</v>
      </c>
      <c r="E267" s="111" t="s">
        <v>743</v>
      </c>
      <c r="F267" s="111" t="s">
        <v>748</v>
      </c>
      <c r="G267" s="112"/>
      <c r="H267" s="78" t="s">
        <v>1435</v>
      </c>
      <c r="I267" s="115" t="s">
        <v>1311</v>
      </c>
      <c r="J267" s="112" t="s">
        <v>1229</v>
      </c>
      <c r="K267" s="44">
        <v>1</v>
      </c>
      <c r="L267" s="75">
        <f t="shared" si="22"/>
        <v>1</v>
      </c>
      <c r="M267" s="48"/>
      <c r="N267" s="48">
        <v>10</v>
      </c>
      <c r="O267" s="42">
        <v>1</v>
      </c>
      <c r="P267" s="43"/>
      <c r="Q267" s="42"/>
      <c r="R267" s="43"/>
      <c r="S267" s="42"/>
      <c r="T267" s="43"/>
      <c r="U267" s="42"/>
      <c r="V267" s="43"/>
      <c r="W267" s="42"/>
      <c r="X267" s="65"/>
      <c r="Y267" s="66"/>
      <c r="Z267" s="87"/>
    </row>
    <row r="268" spans="1:26" s="38" customFormat="1" ht="164.1" outlineLevel="2">
      <c r="A268" s="79"/>
      <c r="B268" s="85" t="s">
        <v>888</v>
      </c>
      <c r="C268" s="67" t="s">
        <v>17</v>
      </c>
      <c r="D268" s="111" t="s">
        <v>736</v>
      </c>
      <c r="E268" s="111" t="s">
        <v>744</v>
      </c>
      <c r="F268" s="111" t="s">
        <v>748</v>
      </c>
      <c r="G268" s="112" t="s">
        <v>864</v>
      </c>
      <c r="H268" s="78" t="s">
        <v>1421</v>
      </c>
      <c r="I268" s="114" t="s">
        <v>1230</v>
      </c>
      <c r="J268" s="112" t="s">
        <v>1231</v>
      </c>
      <c r="K268" s="44">
        <v>1</v>
      </c>
      <c r="L268" s="75">
        <f t="shared" si="22"/>
        <v>0.8</v>
      </c>
      <c r="M268" s="48"/>
      <c r="N268" s="48">
        <v>16</v>
      </c>
      <c r="O268" s="42">
        <v>0.8</v>
      </c>
      <c r="P268" s="43"/>
      <c r="Q268" s="42"/>
      <c r="R268" s="43"/>
      <c r="S268" s="42"/>
      <c r="T268" s="43"/>
      <c r="U268" s="42"/>
      <c r="V268" s="43"/>
      <c r="W268" s="42"/>
      <c r="X268" s="65"/>
      <c r="Y268" s="66"/>
      <c r="Z268" s="87"/>
    </row>
    <row r="269" spans="1:26" s="38" customFormat="1" ht="164.1" outlineLevel="2">
      <c r="A269" s="79"/>
      <c r="B269" s="85" t="s">
        <v>888</v>
      </c>
      <c r="C269" s="80" t="s">
        <v>17</v>
      </c>
      <c r="D269" s="112" t="s">
        <v>737</v>
      </c>
      <c r="E269" s="111" t="s">
        <v>745</v>
      </c>
      <c r="F269" s="112" t="s">
        <v>748</v>
      </c>
      <c r="G269" s="112" t="s">
        <v>864</v>
      </c>
      <c r="H269" s="78" t="s">
        <v>1421</v>
      </c>
      <c r="I269" s="114" t="s">
        <v>1230</v>
      </c>
      <c r="J269" s="112" t="s">
        <v>1231</v>
      </c>
      <c r="K269" s="44">
        <v>1</v>
      </c>
      <c r="L269" s="75">
        <f t="shared" si="22"/>
        <v>0.8</v>
      </c>
      <c r="M269" s="48"/>
      <c r="N269" s="48">
        <v>16</v>
      </c>
      <c r="O269" s="42">
        <v>0.8</v>
      </c>
      <c r="P269" s="43"/>
      <c r="Q269" s="42"/>
      <c r="R269" s="43"/>
      <c r="S269" s="42"/>
      <c r="T269" s="43"/>
      <c r="U269" s="42"/>
      <c r="V269" s="43"/>
      <c r="W269" s="42"/>
      <c r="X269" s="65"/>
      <c r="Y269" s="66"/>
      <c r="Z269" s="87"/>
    </row>
    <row r="270" spans="1:26" s="38" customFormat="1" ht="164.1" outlineLevel="2">
      <c r="A270" s="79"/>
      <c r="B270" s="85" t="s">
        <v>888</v>
      </c>
      <c r="C270" s="80" t="s">
        <v>17</v>
      </c>
      <c r="D270" s="112" t="s">
        <v>738</v>
      </c>
      <c r="E270" s="111" t="s">
        <v>746</v>
      </c>
      <c r="F270" s="112" t="s">
        <v>748</v>
      </c>
      <c r="G270" s="112" t="s">
        <v>864</v>
      </c>
      <c r="H270" s="78" t="s">
        <v>1421</v>
      </c>
      <c r="I270" s="114" t="s">
        <v>1230</v>
      </c>
      <c r="J270" s="112" t="s">
        <v>1231</v>
      </c>
      <c r="K270" s="44">
        <v>1</v>
      </c>
      <c r="L270" s="75">
        <f t="shared" si="22"/>
        <v>0.8</v>
      </c>
      <c r="M270" s="48"/>
      <c r="N270" s="48">
        <v>16</v>
      </c>
      <c r="O270" s="42">
        <v>0.8</v>
      </c>
      <c r="P270" s="43"/>
      <c r="Q270" s="42"/>
      <c r="R270" s="43"/>
      <c r="S270" s="42"/>
      <c r="T270" s="43"/>
      <c r="U270" s="42"/>
      <c r="V270" s="43"/>
      <c r="W270" s="42"/>
      <c r="X270" s="65"/>
      <c r="Y270" s="66"/>
      <c r="Z270" s="87"/>
    </row>
    <row r="271" spans="1:26" s="38" customFormat="1" ht="164.1" outlineLevel="2">
      <c r="A271" s="79"/>
      <c r="B271" s="85" t="s">
        <v>888</v>
      </c>
      <c r="C271" s="80" t="s">
        <v>17</v>
      </c>
      <c r="D271" s="112" t="s">
        <v>739</v>
      </c>
      <c r="E271" s="111" t="s">
        <v>747</v>
      </c>
      <c r="F271" s="112" t="s">
        <v>748</v>
      </c>
      <c r="G271" s="112" t="s">
        <v>864</v>
      </c>
      <c r="H271" s="78" t="s">
        <v>1421</v>
      </c>
      <c r="I271" s="112" t="s">
        <v>1230</v>
      </c>
      <c r="J271" s="112" t="s">
        <v>1231</v>
      </c>
      <c r="K271" s="44">
        <v>1</v>
      </c>
      <c r="L271" s="75">
        <f t="shared" si="22"/>
        <v>0.8</v>
      </c>
      <c r="M271" s="48"/>
      <c r="N271" s="48">
        <v>16</v>
      </c>
      <c r="O271" s="42">
        <v>0.8</v>
      </c>
      <c r="P271" s="43"/>
      <c r="Q271" s="42"/>
      <c r="R271" s="43"/>
      <c r="S271" s="42"/>
      <c r="T271" s="43"/>
      <c r="U271" s="42"/>
      <c r="V271" s="43"/>
      <c r="W271" s="42"/>
      <c r="X271" s="65"/>
      <c r="Y271" s="66"/>
      <c r="Z271" s="87"/>
    </row>
    <row r="272" spans="1:26" s="72" customFormat="1" ht="18" customHeight="1" outlineLevel="2">
      <c r="A272" s="73">
        <v>157</v>
      </c>
      <c r="B272" s="73"/>
      <c r="C272" s="74" t="s">
        <v>17</v>
      </c>
      <c r="D272" s="81" t="s">
        <v>353</v>
      </c>
      <c r="E272" s="81" t="s">
        <v>354</v>
      </c>
      <c r="F272" s="81" t="s">
        <v>355</v>
      </c>
      <c r="G272" s="81"/>
      <c r="H272" s="125" t="s">
        <v>333</v>
      </c>
      <c r="I272" s="81"/>
      <c r="J272" s="81"/>
      <c r="K272" s="44">
        <v>0</v>
      </c>
      <c r="L272" s="75"/>
      <c r="M272" s="48"/>
      <c r="N272" s="48"/>
      <c r="O272" s="68"/>
      <c r="P272" s="69"/>
      <c r="Q272" s="68"/>
      <c r="R272" s="69"/>
      <c r="S272" s="68"/>
      <c r="T272" s="69"/>
      <c r="U272" s="68"/>
      <c r="V272" s="69"/>
      <c r="W272" s="68"/>
      <c r="X272" s="70"/>
      <c r="Y272" s="71"/>
    </row>
    <row r="273" spans="1:26" s="72" customFormat="1" ht="25.8" outlineLevel="2">
      <c r="A273" s="73">
        <v>158</v>
      </c>
      <c r="B273" s="73"/>
      <c r="C273" s="74" t="s">
        <v>17</v>
      </c>
      <c r="D273" s="81" t="s">
        <v>356</v>
      </c>
      <c r="E273" s="81" t="s">
        <v>1160</v>
      </c>
      <c r="F273" s="81" t="s">
        <v>757</v>
      </c>
      <c r="G273" s="81"/>
      <c r="H273" s="125" t="s">
        <v>333</v>
      </c>
      <c r="I273" s="81"/>
      <c r="J273" s="81" t="s">
        <v>1119</v>
      </c>
      <c r="K273" s="44">
        <v>0</v>
      </c>
      <c r="L273" s="75"/>
      <c r="M273" s="48"/>
      <c r="N273" s="48">
        <v>4</v>
      </c>
      <c r="O273" s="68"/>
      <c r="P273" s="69"/>
      <c r="Q273" s="68"/>
      <c r="R273" s="69"/>
      <c r="S273" s="68"/>
      <c r="T273" s="69"/>
      <c r="U273" s="68"/>
      <c r="V273" s="69"/>
      <c r="W273" s="68"/>
      <c r="X273" s="70"/>
      <c r="Y273" s="71"/>
    </row>
    <row r="274" spans="1:26" s="38" customFormat="1" ht="51.6" outlineLevel="2">
      <c r="A274" s="79"/>
      <c r="B274" s="79"/>
      <c r="C274" s="80" t="s">
        <v>17</v>
      </c>
      <c r="D274" s="112" t="s">
        <v>749</v>
      </c>
      <c r="E274" s="111" t="s">
        <v>435</v>
      </c>
      <c r="F274" s="112" t="s">
        <v>757</v>
      </c>
      <c r="G274" s="112"/>
      <c r="H274" s="78" t="s">
        <v>1427</v>
      </c>
      <c r="I274" s="111" t="s">
        <v>1045</v>
      </c>
      <c r="J274" s="114" t="s">
        <v>1118</v>
      </c>
      <c r="K274" s="44">
        <v>0.1</v>
      </c>
      <c r="L274" s="75">
        <f t="shared" ref="L274:L302" si="27">IF(COUNT(O274,Q274,S274,U274,W274)&gt;0,SUM(O274,Q274,S274,U274,W274)/COUNT(O274,Q274,S274,U274,W274),"")</f>
        <v>1</v>
      </c>
      <c r="M274" s="48"/>
      <c r="N274" s="48" t="s">
        <v>407</v>
      </c>
      <c r="O274" s="42">
        <v>1</v>
      </c>
      <c r="P274" s="43"/>
      <c r="Q274" s="42"/>
      <c r="R274" s="43"/>
      <c r="S274" s="42"/>
      <c r="T274" s="43"/>
      <c r="U274" s="42"/>
      <c r="V274" s="43"/>
      <c r="W274" s="42"/>
      <c r="X274" s="65"/>
      <c r="Y274" s="66"/>
    </row>
    <row r="275" spans="1:26" s="38" customFormat="1" ht="51.6" outlineLevel="2">
      <c r="A275" s="79"/>
      <c r="B275" s="79"/>
      <c r="C275" s="80" t="s">
        <v>17</v>
      </c>
      <c r="D275" s="112" t="s">
        <v>1113</v>
      </c>
      <c r="E275" s="111" t="s">
        <v>1097</v>
      </c>
      <c r="F275" s="112"/>
      <c r="G275" s="112"/>
      <c r="H275" s="78"/>
      <c r="I275" s="111"/>
      <c r="J275" s="114" t="s">
        <v>1120</v>
      </c>
      <c r="K275" s="44">
        <v>0</v>
      </c>
      <c r="L275" s="75" t="str">
        <f t="shared" ref="L275" si="28">IF(COUNT(O275,Q275,S275,U275,W275)&gt;0,SUM(O275,Q275,S275,U275,W275)/COUNT(O275,Q275,S275,U275,W275),"")</f>
        <v/>
      </c>
      <c r="M275" s="48"/>
      <c r="N275" s="48" t="s">
        <v>407</v>
      </c>
      <c r="O275" s="42"/>
      <c r="P275" s="43"/>
      <c r="Q275" s="42"/>
      <c r="R275" s="43"/>
      <c r="S275" s="42"/>
      <c r="T275" s="43"/>
      <c r="U275" s="42"/>
      <c r="V275" s="43"/>
      <c r="W275" s="42"/>
      <c r="X275" s="65"/>
      <c r="Y275" s="66"/>
    </row>
    <row r="276" spans="1:26" s="38" customFormat="1" ht="38.700000000000003" outlineLevel="2">
      <c r="A276" s="79"/>
      <c r="B276" s="79"/>
      <c r="C276" s="80" t="s">
        <v>17</v>
      </c>
      <c r="D276" s="112" t="s">
        <v>1114</v>
      </c>
      <c r="E276" s="111" t="s">
        <v>1116</v>
      </c>
      <c r="F276" s="112"/>
      <c r="G276" s="112"/>
      <c r="H276" s="78"/>
      <c r="I276" s="111"/>
      <c r="J276" s="114" t="s">
        <v>1121</v>
      </c>
      <c r="K276" s="44">
        <v>0.1</v>
      </c>
      <c r="L276" s="75">
        <f t="shared" ref="L276" si="29">IF(COUNT(O276,Q276,S276,U276,W276)&gt;0,SUM(O276,Q276,S276,U276,W276)/COUNT(O276,Q276,S276,U276,W276),"")</f>
        <v>1</v>
      </c>
      <c r="M276" s="48"/>
      <c r="N276" s="48" t="s">
        <v>407</v>
      </c>
      <c r="O276" s="42">
        <v>1</v>
      </c>
      <c r="P276" s="43"/>
      <c r="Q276" s="42"/>
      <c r="R276" s="43"/>
      <c r="S276" s="42"/>
      <c r="T276" s="43"/>
      <c r="U276" s="42"/>
      <c r="V276" s="43"/>
      <c r="W276" s="42"/>
      <c r="X276" s="65"/>
      <c r="Y276" s="66"/>
    </row>
    <row r="277" spans="1:26" s="38" customFormat="1" ht="51.6" outlineLevel="2">
      <c r="A277" s="79"/>
      <c r="B277" s="79"/>
      <c r="C277" s="80" t="s">
        <v>17</v>
      </c>
      <c r="D277" s="112" t="s">
        <v>1115</v>
      </c>
      <c r="E277" s="111" t="s">
        <v>1117</v>
      </c>
      <c r="F277" s="112"/>
      <c r="G277" s="112"/>
      <c r="H277" s="78"/>
      <c r="I277" s="111"/>
      <c r="J277" s="114" t="s">
        <v>1120</v>
      </c>
      <c r="K277" s="44">
        <v>0</v>
      </c>
      <c r="L277" s="75" t="str">
        <f t="shared" ref="L277" si="30">IF(COUNT(O277,Q277,S277,U277,W277)&gt;0,SUM(O277,Q277,S277,U277,W277)/COUNT(O277,Q277,S277,U277,W277),"")</f>
        <v/>
      </c>
      <c r="M277" s="48"/>
      <c r="N277" s="48" t="s">
        <v>407</v>
      </c>
      <c r="O277" s="42"/>
      <c r="P277" s="43"/>
      <c r="Q277" s="42"/>
      <c r="R277" s="43"/>
      <c r="S277" s="42"/>
      <c r="T277" s="43"/>
      <c r="U277" s="42"/>
      <c r="V277" s="43"/>
      <c r="W277" s="42"/>
      <c r="X277" s="65"/>
      <c r="Y277" s="66"/>
    </row>
    <row r="278" spans="1:26" s="38" customFormat="1" ht="164.1" outlineLevel="2">
      <c r="A278" s="79"/>
      <c r="B278" s="85" t="s">
        <v>888</v>
      </c>
      <c r="C278" s="80" t="s">
        <v>17</v>
      </c>
      <c r="D278" s="112" t="s">
        <v>750</v>
      </c>
      <c r="E278" s="115" t="s">
        <v>1148</v>
      </c>
      <c r="F278" s="112" t="s">
        <v>757</v>
      </c>
      <c r="G278" s="112"/>
      <c r="H278" s="78" t="s">
        <v>1421</v>
      </c>
      <c r="I278" s="115" t="s">
        <v>1412</v>
      </c>
      <c r="J278" s="114" t="s">
        <v>1196</v>
      </c>
      <c r="K278" s="44">
        <v>1</v>
      </c>
      <c r="L278" s="75">
        <f t="shared" si="27"/>
        <v>0.6</v>
      </c>
      <c r="M278" s="48"/>
      <c r="N278" s="48">
        <v>16</v>
      </c>
      <c r="O278" s="42">
        <v>0.6</v>
      </c>
      <c r="P278" s="43"/>
      <c r="Q278" s="42"/>
      <c r="R278" s="43"/>
      <c r="S278" s="42"/>
      <c r="T278" s="43"/>
      <c r="U278" s="42"/>
      <c r="V278" s="43"/>
      <c r="W278" s="42"/>
      <c r="X278" s="65"/>
      <c r="Y278" s="66"/>
      <c r="Z278" s="87"/>
    </row>
    <row r="279" spans="1:26" s="38" customFormat="1" ht="164.1" outlineLevel="2">
      <c r="A279" s="79"/>
      <c r="B279" s="85" t="s">
        <v>888</v>
      </c>
      <c r="C279" s="80" t="s">
        <v>17</v>
      </c>
      <c r="D279" s="112" t="s">
        <v>751</v>
      </c>
      <c r="E279" s="115" t="s">
        <v>1149</v>
      </c>
      <c r="F279" s="112" t="s">
        <v>757</v>
      </c>
      <c r="G279" s="112"/>
      <c r="H279" s="78" t="s">
        <v>1421</v>
      </c>
      <c r="I279" s="115" t="s">
        <v>1312</v>
      </c>
      <c r="J279" s="114" t="s">
        <v>1196</v>
      </c>
      <c r="K279" s="44">
        <v>1</v>
      </c>
      <c r="L279" s="75">
        <f t="shared" si="27"/>
        <v>0.6</v>
      </c>
      <c r="M279" s="48"/>
      <c r="N279" s="48">
        <v>16</v>
      </c>
      <c r="O279" s="42">
        <v>0.6</v>
      </c>
      <c r="P279" s="43"/>
      <c r="Q279" s="42"/>
      <c r="R279" s="43"/>
      <c r="S279" s="42"/>
      <c r="T279" s="43"/>
      <c r="U279" s="42"/>
      <c r="V279" s="43"/>
      <c r="W279" s="42"/>
      <c r="X279" s="65"/>
      <c r="Y279" s="66"/>
      <c r="Z279" s="87"/>
    </row>
    <row r="280" spans="1:26" s="38" customFormat="1" ht="164.1" outlineLevel="2">
      <c r="A280" s="79"/>
      <c r="B280" s="85" t="s">
        <v>888</v>
      </c>
      <c r="C280" s="80" t="s">
        <v>17</v>
      </c>
      <c r="D280" s="112" t="s">
        <v>752</v>
      </c>
      <c r="E280" s="115" t="s">
        <v>1150</v>
      </c>
      <c r="F280" s="112" t="s">
        <v>757</v>
      </c>
      <c r="G280" s="112"/>
      <c r="H280" s="78" t="s">
        <v>1421</v>
      </c>
      <c r="I280" s="115" t="s">
        <v>1312</v>
      </c>
      <c r="J280" s="114" t="s">
        <v>1196</v>
      </c>
      <c r="K280" s="44">
        <v>1</v>
      </c>
      <c r="L280" s="75">
        <f t="shared" si="27"/>
        <v>0.6</v>
      </c>
      <c r="M280" s="48"/>
      <c r="N280" s="48">
        <v>16</v>
      </c>
      <c r="O280" s="42">
        <v>0.6</v>
      </c>
      <c r="P280" s="43"/>
      <c r="Q280" s="42"/>
      <c r="R280" s="43"/>
      <c r="S280" s="42"/>
      <c r="T280" s="43"/>
      <c r="U280" s="42"/>
      <c r="V280" s="43"/>
      <c r="W280" s="42"/>
      <c r="X280" s="65"/>
      <c r="Y280" s="66"/>
      <c r="Z280" s="87"/>
    </row>
    <row r="281" spans="1:26" s="38" customFormat="1" ht="164.1" outlineLevel="2">
      <c r="A281" s="79"/>
      <c r="B281" s="85" t="s">
        <v>888</v>
      </c>
      <c r="C281" s="80" t="s">
        <v>17</v>
      </c>
      <c r="D281" s="112" t="s">
        <v>753</v>
      </c>
      <c r="E281" s="115" t="s">
        <v>1151</v>
      </c>
      <c r="F281" s="112" t="s">
        <v>757</v>
      </c>
      <c r="G281" s="112"/>
      <c r="H281" s="78" t="s">
        <v>1421</v>
      </c>
      <c r="I281" s="115" t="s">
        <v>1313</v>
      </c>
      <c r="J281" s="114" t="s">
        <v>1314</v>
      </c>
      <c r="K281" s="44">
        <v>1</v>
      </c>
      <c r="L281" s="75">
        <f t="shared" si="27"/>
        <v>0.6</v>
      </c>
      <c r="M281" s="48"/>
      <c r="N281" s="48">
        <v>16</v>
      </c>
      <c r="O281" s="42">
        <v>0.6</v>
      </c>
      <c r="P281" s="43"/>
      <c r="Q281" s="42"/>
      <c r="R281" s="43"/>
      <c r="S281" s="42"/>
      <c r="T281" s="43"/>
      <c r="U281" s="42"/>
      <c r="V281" s="43"/>
      <c r="W281" s="42"/>
      <c r="X281" s="65"/>
      <c r="Y281" s="66"/>
      <c r="Z281" s="87"/>
    </row>
    <row r="282" spans="1:26" s="38" customFormat="1" ht="164.1" outlineLevel="2">
      <c r="A282" s="79"/>
      <c r="B282" s="85" t="s">
        <v>888</v>
      </c>
      <c r="C282" s="80" t="s">
        <v>17</v>
      </c>
      <c r="D282" s="112" t="s">
        <v>754</v>
      </c>
      <c r="E282" s="115" t="s">
        <v>1152</v>
      </c>
      <c r="F282" s="112" t="s">
        <v>757</v>
      </c>
      <c r="G282" s="112"/>
      <c r="H282" s="78" t="s">
        <v>1421</v>
      </c>
      <c r="I282" s="115" t="s">
        <v>1313</v>
      </c>
      <c r="J282" s="114" t="s">
        <v>1196</v>
      </c>
      <c r="K282" s="44">
        <v>1</v>
      </c>
      <c r="L282" s="75">
        <f t="shared" si="27"/>
        <v>0.6</v>
      </c>
      <c r="M282" s="48"/>
      <c r="N282" s="48">
        <v>16</v>
      </c>
      <c r="O282" s="42">
        <v>0.6</v>
      </c>
      <c r="P282" s="43"/>
      <c r="Q282" s="42"/>
      <c r="R282" s="43"/>
      <c r="S282" s="42"/>
      <c r="T282" s="43"/>
      <c r="U282" s="42"/>
      <c r="V282" s="43"/>
      <c r="W282" s="42"/>
      <c r="X282" s="65"/>
      <c r="Y282" s="66"/>
      <c r="Z282" s="87"/>
    </row>
    <row r="283" spans="1:26" s="38" customFormat="1" ht="164.1" outlineLevel="2">
      <c r="A283" s="79"/>
      <c r="B283" s="85" t="s">
        <v>888</v>
      </c>
      <c r="C283" s="80" t="s">
        <v>17</v>
      </c>
      <c r="D283" s="112" t="s">
        <v>755</v>
      </c>
      <c r="E283" s="115" t="s">
        <v>1153</v>
      </c>
      <c r="F283" s="112" t="s">
        <v>757</v>
      </c>
      <c r="G283" s="112"/>
      <c r="H283" s="78" t="s">
        <v>1421</v>
      </c>
      <c r="I283" s="115" t="s">
        <v>1313</v>
      </c>
      <c r="J283" s="114" t="s">
        <v>1196</v>
      </c>
      <c r="K283" s="44">
        <v>1</v>
      </c>
      <c r="L283" s="75">
        <f t="shared" si="27"/>
        <v>0.6</v>
      </c>
      <c r="M283" s="48"/>
      <c r="N283" s="48">
        <v>16</v>
      </c>
      <c r="O283" s="42">
        <v>0.6</v>
      </c>
      <c r="P283" s="43"/>
      <c r="Q283" s="42"/>
      <c r="R283" s="43"/>
      <c r="S283" s="42"/>
      <c r="T283" s="43"/>
      <c r="U283" s="42"/>
      <c r="V283" s="43"/>
      <c r="W283" s="42"/>
      <c r="X283" s="65"/>
      <c r="Y283" s="66"/>
      <c r="Z283" s="87"/>
    </row>
    <row r="284" spans="1:26" s="38" customFormat="1" ht="164.1" outlineLevel="2">
      <c r="A284" s="79"/>
      <c r="B284" s="85" t="s">
        <v>888</v>
      </c>
      <c r="C284" s="80" t="s">
        <v>17</v>
      </c>
      <c r="D284" s="112" t="s">
        <v>756</v>
      </c>
      <c r="E284" s="115" t="s">
        <v>1154</v>
      </c>
      <c r="F284" s="112" t="s">
        <v>757</v>
      </c>
      <c r="G284" s="112"/>
      <c r="H284" s="78" t="s">
        <v>1421</v>
      </c>
      <c r="I284" s="115" t="s">
        <v>1313</v>
      </c>
      <c r="J284" s="114" t="s">
        <v>1196</v>
      </c>
      <c r="K284" s="44">
        <v>1</v>
      </c>
      <c r="L284" s="75">
        <f t="shared" si="27"/>
        <v>0.6</v>
      </c>
      <c r="M284" s="48"/>
      <c r="N284" s="48">
        <v>16</v>
      </c>
      <c r="O284" s="42">
        <v>0.6</v>
      </c>
      <c r="P284" s="43"/>
      <c r="Q284" s="42"/>
      <c r="R284" s="43"/>
      <c r="S284" s="42"/>
      <c r="T284" s="43"/>
      <c r="U284" s="42"/>
      <c r="V284" s="43"/>
      <c r="W284" s="42"/>
      <c r="X284" s="65"/>
      <c r="Y284" s="66"/>
      <c r="Z284" s="87"/>
    </row>
    <row r="285" spans="1:26" s="72" customFormat="1" ht="37.5" customHeight="1" outlineLevel="2">
      <c r="A285" s="73">
        <v>159</v>
      </c>
      <c r="B285" s="73"/>
      <c r="C285" s="74" t="s">
        <v>17</v>
      </c>
      <c r="D285" s="81" t="s">
        <v>759</v>
      </c>
      <c r="E285" s="81" t="s">
        <v>767</v>
      </c>
      <c r="F285" s="81" t="s">
        <v>774</v>
      </c>
      <c r="G285" s="81" t="s">
        <v>863</v>
      </c>
      <c r="H285" s="125" t="s">
        <v>333</v>
      </c>
      <c r="I285" s="81"/>
      <c r="J285" s="81" t="s">
        <v>357</v>
      </c>
      <c r="K285" s="44">
        <v>0</v>
      </c>
      <c r="L285" s="75" t="str">
        <f>IF(COUNT(O285,Q285,S285,U285,W285)&gt;0,SUM(O285,Q285,S285,U285,W285)/COUNT(O285,Q285,S285,U285,W285),"")</f>
        <v/>
      </c>
      <c r="M285" s="48"/>
      <c r="N285" s="48">
        <v>3</v>
      </c>
      <c r="O285" s="76"/>
      <c r="P285" s="69"/>
      <c r="Q285" s="68"/>
      <c r="R285" s="69"/>
      <c r="S285" s="68"/>
      <c r="T285" s="69"/>
      <c r="U285" s="68"/>
      <c r="V285" s="69"/>
      <c r="W285" s="68"/>
      <c r="X285" s="70"/>
      <c r="Y285" s="71"/>
    </row>
    <row r="286" spans="1:26" s="38" customFormat="1" ht="27" customHeight="1" outlineLevel="2">
      <c r="A286" s="79"/>
      <c r="B286" s="79"/>
      <c r="C286" s="80" t="s">
        <v>17</v>
      </c>
      <c r="D286" s="112" t="s">
        <v>758</v>
      </c>
      <c r="E286" s="111" t="s">
        <v>435</v>
      </c>
      <c r="F286" s="112" t="s">
        <v>774</v>
      </c>
      <c r="G286" s="112" t="s">
        <v>863</v>
      </c>
      <c r="H286" s="78" t="s">
        <v>1421</v>
      </c>
      <c r="I286" s="111" t="s">
        <v>1232</v>
      </c>
      <c r="J286" s="112" t="s">
        <v>1025</v>
      </c>
      <c r="K286" s="44">
        <v>1</v>
      </c>
      <c r="L286" s="75">
        <f t="shared" si="27"/>
        <v>0.6</v>
      </c>
      <c r="M286" s="48"/>
      <c r="N286" s="48">
        <v>16</v>
      </c>
      <c r="O286" s="42">
        <v>0.6</v>
      </c>
      <c r="P286" s="43"/>
      <c r="Q286" s="42"/>
      <c r="R286" s="43"/>
      <c r="S286" s="42"/>
      <c r="T286" s="43"/>
      <c r="U286" s="42"/>
      <c r="V286" s="43"/>
      <c r="W286" s="42"/>
      <c r="X286" s="65"/>
      <c r="Y286" s="66"/>
    </row>
    <row r="287" spans="1:26" s="38" customFormat="1" ht="177.9" outlineLevel="2">
      <c r="A287" s="79"/>
      <c r="B287" s="85" t="s">
        <v>888</v>
      </c>
      <c r="C287" s="80" t="s">
        <v>17</v>
      </c>
      <c r="D287" s="112" t="s">
        <v>760</v>
      </c>
      <c r="E287" s="111" t="s">
        <v>1414</v>
      </c>
      <c r="F287" s="112" t="s">
        <v>774</v>
      </c>
      <c r="G287" s="112" t="s">
        <v>863</v>
      </c>
      <c r="H287" s="78" t="s">
        <v>1421</v>
      </c>
      <c r="I287" s="115" t="s">
        <v>1413</v>
      </c>
      <c r="J287" s="114" t="s">
        <v>1315</v>
      </c>
      <c r="K287" s="44">
        <v>1</v>
      </c>
      <c r="L287" s="75">
        <f t="shared" si="27"/>
        <v>0.9</v>
      </c>
      <c r="M287" s="48"/>
      <c r="N287" s="48">
        <v>16</v>
      </c>
      <c r="O287" s="42">
        <v>0.9</v>
      </c>
      <c r="P287" s="43"/>
      <c r="Q287" s="42"/>
      <c r="R287" s="43"/>
      <c r="S287" s="42"/>
      <c r="T287" s="43"/>
      <c r="U287" s="42"/>
      <c r="V287" s="43"/>
      <c r="W287" s="42"/>
      <c r="X287" s="65"/>
      <c r="Y287" s="66"/>
      <c r="Z287" s="87"/>
    </row>
    <row r="288" spans="1:26" s="38" customFormat="1" ht="177.9" outlineLevel="2">
      <c r="A288" s="79"/>
      <c r="B288" s="85" t="s">
        <v>888</v>
      </c>
      <c r="C288" s="80" t="s">
        <v>17</v>
      </c>
      <c r="D288" s="112" t="s">
        <v>761</v>
      </c>
      <c r="E288" s="111" t="s">
        <v>768</v>
      </c>
      <c r="F288" s="112" t="s">
        <v>774</v>
      </c>
      <c r="G288" s="112" t="s">
        <v>863</v>
      </c>
      <c r="H288" s="78" t="s">
        <v>1421</v>
      </c>
      <c r="I288" s="115" t="s">
        <v>1316</v>
      </c>
      <c r="J288" s="114" t="s">
        <v>1315</v>
      </c>
      <c r="K288" s="44">
        <v>1</v>
      </c>
      <c r="L288" s="75">
        <f t="shared" si="27"/>
        <v>0.9</v>
      </c>
      <c r="M288" s="48"/>
      <c r="N288" s="48">
        <v>16</v>
      </c>
      <c r="O288" s="42">
        <v>0.9</v>
      </c>
      <c r="P288" s="43"/>
      <c r="Q288" s="42"/>
      <c r="R288" s="43"/>
      <c r="S288" s="42"/>
      <c r="T288" s="43"/>
      <c r="U288" s="42"/>
      <c r="V288" s="43"/>
      <c r="W288" s="42"/>
      <c r="X288" s="65"/>
      <c r="Y288" s="66"/>
      <c r="Z288" s="87"/>
    </row>
    <row r="289" spans="1:26" s="38" customFormat="1" ht="165" outlineLevel="2">
      <c r="A289" s="79"/>
      <c r="B289" s="85" t="s">
        <v>888</v>
      </c>
      <c r="C289" s="80" t="s">
        <v>17</v>
      </c>
      <c r="D289" s="112" t="s">
        <v>762</v>
      </c>
      <c r="E289" s="111" t="s">
        <v>769</v>
      </c>
      <c r="F289" s="112" t="s">
        <v>774</v>
      </c>
      <c r="G289" s="112" t="s">
        <v>863</v>
      </c>
      <c r="H289" s="78" t="s">
        <v>1421</v>
      </c>
      <c r="I289" s="115" t="s">
        <v>1316</v>
      </c>
      <c r="J289" s="114" t="s">
        <v>1317</v>
      </c>
      <c r="K289" s="44">
        <v>1</v>
      </c>
      <c r="L289" s="75">
        <f t="shared" si="27"/>
        <v>0.9</v>
      </c>
      <c r="M289" s="48"/>
      <c r="N289" s="48">
        <v>16</v>
      </c>
      <c r="O289" s="42">
        <v>0.9</v>
      </c>
      <c r="P289" s="43"/>
      <c r="Q289" s="42"/>
      <c r="R289" s="43"/>
      <c r="S289" s="42"/>
      <c r="T289" s="43"/>
      <c r="U289" s="42"/>
      <c r="V289" s="43"/>
      <c r="W289" s="42"/>
      <c r="X289" s="65"/>
      <c r="Y289" s="66"/>
      <c r="Z289" s="87"/>
    </row>
    <row r="290" spans="1:26" s="38" customFormat="1" ht="165" outlineLevel="2">
      <c r="A290" s="79"/>
      <c r="B290" s="85" t="s">
        <v>888</v>
      </c>
      <c r="C290" s="80" t="s">
        <v>17</v>
      </c>
      <c r="D290" s="112" t="s">
        <v>763</v>
      </c>
      <c r="E290" s="111" t="s">
        <v>770</v>
      </c>
      <c r="F290" s="112" t="s">
        <v>774</v>
      </c>
      <c r="G290" s="112" t="s">
        <v>863</v>
      </c>
      <c r="H290" s="78" t="s">
        <v>1421</v>
      </c>
      <c r="I290" s="115" t="s">
        <v>1316</v>
      </c>
      <c r="J290" s="114" t="s">
        <v>1317</v>
      </c>
      <c r="K290" s="44">
        <v>1</v>
      </c>
      <c r="L290" s="75">
        <f t="shared" si="27"/>
        <v>0.9</v>
      </c>
      <c r="M290" s="48"/>
      <c r="N290" s="48">
        <v>16</v>
      </c>
      <c r="O290" s="42">
        <v>0.9</v>
      </c>
      <c r="P290" s="43"/>
      <c r="Q290" s="42"/>
      <c r="R290" s="43"/>
      <c r="S290" s="42"/>
      <c r="T290" s="43"/>
      <c r="U290" s="42"/>
      <c r="V290" s="43"/>
      <c r="W290" s="42"/>
      <c r="X290" s="65"/>
      <c r="Y290" s="66"/>
      <c r="Z290" s="87"/>
    </row>
    <row r="291" spans="1:26" s="38" customFormat="1" ht="165" outlineLevel="2">
      <c r="A291" s="79"/>
      <c r="B291" s="85" t="s">
        <v>888</v>
      </c>
      <c r="C291" s="80" t="s">
        <v>17</v>
      </c>
      <c r="D291" s="112" t="s">
        <v>764</v>
      </c>
      <c r="E291" s="111" t="s">
        <v>771</v>
      </c>
      <c r="F291" s="112" t="s">
        <v>774</v>
      </c>
      <c r="G291" s="112" t="s">
        <v>863</v>
      </c>
      <c r="H291" s="78" t="s">
        <v>1421</v>
      </c>
      <c r="I291" s="115" t="s">
        <v>1316</v>
      </c>
      <c r="J291" s="114" t="s">
        <v>1317</v>
      </c>
      <c r="K291" s="44">
        <v>1</v>
      </c>
      <c r="L291" s="75">
        <f t="shared" si="27"/>
        <v>0.9</v>
      </c>
      <c r="M291" s="48"/>
      <c r="N291" s="48">
        <v>16</v>
      </c>
      <c r="O291" s="42">
        <v>0.9</v>
      </c>
      <c r="P291" s="43"/>
      <c r="Q291" s="42"/>
      <c r="R291" s="43"/>
      <c r="S291" s="42"/>
      <c r="T291" s="43"/>
      <c r="U291" s="42"/>
      <c r="V291" s="43"/>
      <c r="W291" s="42"/>
      <c r="X291" s="65"/>
      <c r="Y291" s="66"/>
      <c r="Z291" s="87"/>
    </row>
    <row r="292" spans="1:26" s="38" customFormat="1" ht="165" outlineLevel="2">
      <c r="A292" s="79"/>
      <c r="B292" s="85" t="s">
        <v>888</v>
      </c>
      <c r="C292" s="80" t="s">
        <v>17</v>
      </c>
      <c r="D292" s="112" t="s">
        <v>765</v>
      </c>
      <c r="E292" s="111" t="s">
        <v>772</v>
      </c>
      <c r="F292" s="112" t="s">
        <v>774</v>
      </c>
      <c r="G292" s="112" t="s">
        <v>863</v>
      </c>
      <c r="H292" s="78" t="s">
        <v>1421</v>
      </c>
      <c r="I292" s="115" t="s">
        <v>1316</v>
      </c>
      <c r="J292" s="114" t="s">
        <v>1317</v>
      </c>
      <c r="K292" s="44">
        <v>1</v>
      </c>
      <c r="L292" s="75">
        <f t="shared" si="27"/>
        <v>0.9</v>
      </c>
      <c r="M292" s="48"/>
      <c r="N292" s="48">
        <v>16</v>
      </c>
      <c r="O292" s="42">
        <v>0.9</v>
      </c>
      <c r="P292" s="43"/>
      <c r="Q292" s="42"/>
      <c r="R292" s="43"/>
      <c r="S292" s="42"/>
      <c r="T292" s="43"/>
      <c r="U292" s="42"/>
      <c r="V292" s="43"/>
      <c r="W292" s="42"/>
      <c r="X292" s="65"/>
      <c r="Y292" s="66"/>
      <c r="Z292" s="87"/>
    </row>
    <row r="293" spans="1:26" s="38" customFormat="1" ht="165" outlineLevel="2">
      <c r="A293" s="79"/>
      <c r="B293" s="85" t="s">
        <v>888</v>
      </c>
      <c r="C293" s="80" t="s">
        <v>17</v>
      </c>
      <c r="D293" s="112" t="s">
        <v>766</v>
      </c>
      <c r="E293" s="111" t="s">
        <v>773</v>
      </c>
      <c r="F293" s="112" t="s">
        <v>774</v>
      </c>
      <c r="G293" s="112" t="s">
        <v>863</v>
      </c>
      <c r="H293" s="78" t="s">
        <v>1421</v>
      </c>
      <c r="I293" s="115" t="s">
        <v>1316</v>
      </c>
      <c r="J293" s="114" t="s">
        <v>1317</v>
      </c>
      <c r="K293" s="44">
        <v>1</v>
      </c>
      <c r="L293" s="75">
        <f t="shared" si="27"/>
        <v>0.9</v>
      </c>
      <c r="M293" s="48"/>
      <c r="N293" s="48">
        <v>16</v>
      </c>
      <c r="O293" s="42">
        <v>0.9</v>
      </c>
      <c r="P293" s="43"/>
      <c r="Q293" s="42"/>
      <c r="R293" s="43"/>
      <c r="S293" s="42"/>
      <c r="T293" s="43"/>
      <c r="U293" s="42"/>
      <c r="V293" s="43"/>
      <c r="W293" s="42"/>
      <c r="X293" s="65"/>
      <c r="Y293" s="66"/>
      <c r="Z293" s="87"/>
    </row>
    <row r="294" spans="1:26" s="72" customFormat="1" ht="37.5" customHeight="1" outlineLevel="2">
      <c r="A294" s="73"/>
      <c r="B294" s="73"/>
      <c r="C294" s="74" t="s">
        <v>17</v>
      </c>
      <c r="D294" s="81" t="s">
        <v>775</v>
      </c>
      <c r="E294" s="81" t="s">
        <v>776</v>
      </c>
      <c r="F294" s="81" t="s">
        <v>792</v>
      </c>
      <c r="G294" s="81"/>
      <c r="H294" s="125" t="s">
        <v>333</v>
      </c>
      <c r="I294" s="81"/>
      <c r="J294" s="81" t="s">
        <v>793</v>
      </c>
      <c r="K294" s="44">
        <v>0</v>
      </c>
      <c r="L294" s="75" t="str">
        <f>IF(COUNT(O294,Q294,S294,U294,W294)&gt;0,SUM(O294,Q294,S294,U294,W294)/COUNT(O294,Q294,S294,U294,W294),"")</f>
        <v/>
      </c>
      <c r="M294" s="48"/>
      <c r="N294" s="48">
        <v>3</v>
      </c>
      <c r="O294" s="76"/>
      <c r="P294" s="69"/>
      <c r="Q294" s="68"/>
      <c r="R294" s="69"/>
      <c r="S294" s="68"/>
      <c r="T294" s="69"/>
      <c r="U294" s="68"/>
      <c r="V294" s="69"/>
      <c r="W294" s="68"/>
      <c r="X294" s="70"/>
      <c r="Y294" s="71"/>
    </row>
    <row r="295" spans="1:26" s="38" customFormat="1" ht="27" customHeight="1" outlineLevel="2">
      <c r="A295" s="79"/>
      <c r="B295" s="79"/>
      <c r="C295" s="80" t="s">
        <v>17</v>
      </c>
      <c r="D295" s="112" t="s">
        <v>784</v>
      </c>
      <c r="E295" s="111" t="s">
        <v>435</v>
      </c>
      <c r="F295" s="112" t="s">
        <v>792</v>
      </c>
      <c r="G295" s="112"/>
      <c r="H295" s="78" t="s">
        <v>1421</v>
      </c>
      <c r="I295" s="111" t="s">
        <v>1233</v>
      </c>
      <c r="J295" s="77" t="s">
        <v>1026</v>
      </c>
      <c r="K295" s="44">
        <v>1</v>
      </c>
      <c r="L295" s="75">
        <f t="shared" si="27"/>
        <v>0.6</v>
      </c>
      <c r="M295" s="48"/>
      <c r="N295" s="48">
        <v>16</v>
      </c>
      <c r="O295" s="42">
        <v>0.6</v>
      </c>
      <c r="P295" s="43"/>
      <c r="Q295" s="42"/>
      <c r="R295" s="43"/>
      <c r="S295" s="42"/>
      <c r="T295" s="43"/>
      <c r="U295" s="42"/>
      <c r="V295" s="43"/>
      <c r="W295" s="42"/>
      <c r="X295" s="65"/>
      <c r="Y295" s="66"/>
    </row>
    <row r="296" spans="1:26" s="38" customFormat="1" ht="202.2" outlineLevel="2">
      <c r="A296" s="79"/>
      <c r="B296" s="85" t="s">
        <v>888</v>
      </c>
      <c r="C296" s="80" t="s">
        <v>17</v>
      </c>
      <c r="D296" s="112" t="s">
        <v>785</v>
      </c>
      <c r="E296" s="111" t="s">
        <v>777</v>
      </c>
      <c r="F296" s="112" t="s">
        <v>792</v>
      </c>
      <c r="G296" s="112"/>
      <c r="H296" s="78" t="s">
        <v>1421</v>
      </c>
      <c r="I296" s="115" t="s">
        <v>1375</v>
      </c>
      <c r="J296" s="114" t="s">
        <v>1129</v>
      </c>
      <c r="K296" s="44">
        <v>1</v>
      </c>
      <c r="L296" s="75">
        <f t="shared" si="27"/>
        <v>0.5</v>
      </c>
      <c r="M296" s="48"/>
      <c r="N296" s="48">
        <v>16</v>
      </c>
      <c r="O296" s="42">
        <v>0.5</v>
      </c>
      <c r="P296" s="43"/>
      <c r="Q296" s="42"/>
      <c r="R296" s="43"/>
      <c r="S296" s="42"/>
      <c r="T296" s="43"/>
      <c r="U296" s="42"/>
      <c r="V296" s="43"/>
      <c r="W296" s="42"/>
      <c r="X296" s="65"/>
      <c r="Y296" s="66"/>
      <c r="Z296" s="87"/>
    </row>
    <row r="297" spans="1:26" s="38" customFormat="1" ht="202.2" outlineLevel="2">
      <c r="A297" s="79"/>
      <c r="B297" s="85" t="s">
        <v>888</v>
      </c>
      <c r="C297" s="80" t="s">
        <v>17</v>
      </c>
      <c r="D297" s="112" t="s">
        <v>786</v>
      </c>
      <c r="E297" s="111" t="s">
        <v>778</v>
      </c>
      <c r="F297" s="112" t="s">
        <v>792</v>
      </c>
      <c r="G297" s="112"/>
      <c r="H297" s="78" t="s">
        <v>1421</v>
      </c>
      <c r="I297" s="115" t="s">
        <v>1234</v>
      </c>
      <c r="J297" s="114" t="s">
        <v>1129</v>
      </c>
      <c r="K297" s="44">
        <v>1</v>
      </c>
      <c r="L297" s="75">
        <f t="shared" si="27"/>
        <v>0.5</v>
      </c>
      <c r="M297" s="48"/>
      <c r="N297" s="48">
        <v>16</v>
      </c>
      <c r="O297" s="42">
        <v>0.5</v>
      </c>
      <c r="P297" s="43"/>
      <c r="Q297" s="42"/>
      <c r="R297" s="43"/>
      <c r="S297" s="42"/>
      <c r="T297" s="43"/>
      <c r="U297" s="42"/>
      <c r="V297" s="43"/>
      <c r="W297" s="42"/>
      <c r="X297" s="65"/>
      <c r="Y297" s="66"/>
      <c r="Z297" s="87"/>
    </row>
    <row r="298" spans="1:26" s="38" customFormat="1" ht="202.2" outlineLevel="2">
      <c r="A298" s="79"/>
      <c r="B298" s="85" t="s">
        <v>888</v>
      </c>
      <c r="C298" s="80" t="s">
        <v>17</v>
      </c>
      <c r="D298" s="112" t="s">
        <v>787</v>
      </c>
      <c r="E298" s="111" t="s">
        <v>779</v>
      </c>
      <c r="F298" s="112" t="s">
        <v>792</v>
      </c>
      <c r="G298" s="112"/>
      <c r="H298" s="78" t="s">
        <v>1421</v>
      </c>
      <c r="I298" s="115" t="s">
        <v>1234</v>
      </c>
      <c r="J298" s="114" t="s">
        <v>1129</v>
      </c>
      <c r="K298" s="44">
        <v>1</v>
      </c>
      <c r="L298" s="75">
        <f t="shared" si="27"/>
        <v>0.5</v>
      </c>
      <c r="M298" s="48"/>
      <c r="N298" s="48">
        <v>16</v>
      </c>
      <c r="O298" s="42">
        <v>0.5</v>
      </c>
      <c r="P298" s="43"/>
      <c r="Q298" s="42"/>
      <c r="R298" s="43"/>
      <c r="S298" s="42"/>
      <c r="T298" s="43"/>
      <c r="U298" s="42"/>
      <c r="V298" s="43"/>
      <c r="W298" s="42"/>
      <c r="X298" s="65"/>
      <c r="Y298" s="66"/>
      <c r="Z298" s="87"/>
    </row>
    <row r="299" spans="1:26" s="38" customFormat="1" ht="202.2" outlineLevel="2">
      <c r="A299" s="79"/>
      <c r="B299" s="85" t="s">
        <v>888</v>
      </c>
      <c r="C299" s="80" t="s">
        <v>17</v>
      </c>
      <c r="D299" s="112" t="s">
        <v>788</v>
      </c>
      <c r="E299" s="111" t="s">
        <v>780</v>
      </c>
      <c r="F299" s="112" t="s">
        <v>792</v>
      </c>
      <c r="G299" s="112"/>
      <c r="H299" s="78" t="s">
        <v>1421</v>
      </c>
      <c r="I299" s="115" t="s">
        <v>1234</v>
      </c>
      <c r="J299" s="114" t="s">
        <v>1129</v>
      </c>
      <c r="K299" s="44">
        <v>1</v>
      </c>
      <c r="L299" s="75">
        <f t="shared" si="27"/>
        <v>0.5</v>
      </c>
      <c r="M299" s="48"/>
      <c r="N299" s="48">
        <v>16</v>
      </c>
      <c r="O299" s="42">
        <v>0.5</v>
      </c>
      <c r="P299" s="43"/>
      <c r="Q299" s="42"/>
      <c r="R299" s="43"/>
      <c r="S299" s="42"/>
      <c r="T299" s="43"/>
      <c r="U299" s="42"/>
      <c r="V299" s="43"/>
      <c r="W299" s="42"/>
      <c r="X299" s="65"/>
      <c r="Y299" s="66"/>
      <c r="Z299" s="87"/>
    </row>
    <row r="300" spans="1:26" s="38" customFormat="1" ht="202.2" outlineLevel="2">
      <c r="A300" s="79"/>
      <c r="B300" s="85" t="s">
        <v>888</v>
      </c>
      <c r="C300" s="80" t="s">
        <v>17</v>
      </c>
      <c r="D300" s="112" t="s">
        <v>789</v>
      </c>
      <c r="E300" s="111" t="s">
        <v>781</v>
      </c>
      <c r="F300" s="112" t="s">
        <v>792</v>
      </c>
      <c r="G300" s="112"/>
      <c r="H300" s="78" t="s">
        <v>1421</v>
      </c>
      <c r="I300" s="115" t="s">
        <v>1234</v>
      </c>
      <c r="J300" s="114" t="s">
        <v>1129</v>
      </c>
      <c r="K300" s="44">
        <v>1</v>
      </c>
      <c r="L300" s="75">
        <f t="shared" si="27"/>
        <v>0.5</v>
      </c>
      <c r="M300" s="48"/>
      <c r="N300" s="48">
        <v>16</v>
      </c>
      <c r="O300" s="42">
        <v>0.5</v>
      </c>
      <c r="P300" s="43"/>
      <c r="Q300" s="42"/>
      <c r="R300" s="43"/>
      <c r="S300" s="42"/>
      <c r="T300" s="43"/>
      <c r="U300" s="42"/>
      <c r="V300" s="43"/>
      <c r="W300" s="42"/>
      <c r="X300" s="65"/>
      <c r="Y300" s="66"/>
      <c r="Z300" s="87"/>
    </row>
    <row r="301" spans="1:26" s="38" customFormat="1" ht="202.2" outlineLevel="2">
      <c r="A301" s="79"/>
      <c r="B301" s="85" t="s">
        <v>888</v>
      </c>
      <c r="C301" s="80" t="s">
        <v>17</v>
      </c>
      <c r="D301" s="112" t="s">
        <v>790</v>
      </c>
      <c r="E301" s="111" t="s">
        <v>782</v>
      </c>
      <c r="F301" s="112" t="s">
        <v>792</v>
      </c>
      <c r="G301" s="112"/>
      <c r="H301" s="78" t="s">
        <v>1421</v>
      </c>
      <c r="I301" s="115" t="s">
        <v>1234</v>
      </c>
      <c r="J301" s="114" t="s">
        <v>1129</v>
      </c>
      <c r="K301" s="44">
        <v>1</v>
      </c>
      <c r="L301" s="75">
        <f t="shared" si="27"/>
        <v>0.5</v>
      </c>
      <c r="M301" s="48"/>
      <c r="N301" s="48">
        <v>16</v>
      </c>
      <c r="O301" s="42">
        <v>0.5</v>
      </c>
      <c r="P301" s="43"/>
      <c r="Q301" s="42"/>
      <c r="R301" s="43"/>
      <c r="S301" s="42"/>
      <c r="T301" s="43"/>
      <c r="U301" s="42"/>
      <c r="V301" s="43"/>
      <c r="W301" s="42"/>
      <c r="X301" s="65"/>
      <c r="Y301" s="66"/>
      <c r="Z301" s="87"/>
    </row>
    <row r="302" spans="1:26" s="38" customFormat="1" ht="202.2" outlineLevel="2">
      <c r="A302" s="79"/>
      <c r="B302" s="85" t="s">
        <v>888</v>
      </c>
      <c r="C302" s="80" t="s">
        <v>17</v>
      </c>
      <c r="D302" s="112" t="s">
        <v>791</v>
      </c>
      <c r="E302" s="111" t="s">
        <v>783</v>
      </c>
      <c r="F302" s="112" t="s">
        <v>792</v>
      </c>
      <c r="G302" s="112"/>
      <c r="H302" s="78" t="s">
        <v>1421</v>
      </c>
      <c r="I302" s="115" t="s">
        <v>1234</v>
      </c>
      <c r="J302" s="114" t="s">
        <v>1129</v>
      </c>
      <c r="K302" s="44">
        <v>1</v>
      </c>
      <c r="L302" s="75">
        <f t="shared" si="27"/>
        <v>0.5</v>
      </c>
      <c r="M302" s="48"/>
      <c r="N302" s="48">
        <v>16</v>
      </c>
      <c r="O302" s="42">
        <v>0.5</v>
      </c>
      <c r="P302" s="43"/>
      <c r="Q302" s="42"/>
      <c r="R302" s="43"/>
      <c r="S302" s="42"/>
      <c r="T302" s="43"/>
      <c r="U302" s="42"/>
      <c r="V302" s="43"/>
      <c r="W302" s="42"/>
      <c r="X302" s="65"/>
      <c r="Y302" s="66"/>
      <c r="Z302" s="87"/>
    </row>
    <row r="303" spans="1:26" s="38" customFormat="1" ht="30.75" customHeight="1" outlineLevel="1">
      <c r="A303" s="73">
        <v>138</v>
      </c>
      <c r="B303" s="73"/>
      <c r="C303" s="74" t="s">
        <v>17</v>
      </c>
      <c r="D303" s="81" t="s">
        <v>299</v>
      </c>
      <c r="E303" s="81" t="s">
        <v>987</v>
      </c>
      <c r="F303" s="81" t="s">
        <v>301</v>
      </c>
      <c r="G303" s="81"/>
      <c r="H303" s="125" t="s">
        <v>333</v>
      </c>
      <c r="I303" s="81"/>
      <c r="J303" s="81"/>
      <c r="K303" s="44">
        <v>0</v>
      </c>
      <c r="L303" s="75"/>
      <c r="M303" s="48"/>
      <c r="N303" s="48"/>
      <c r="O303" s="42"/>
      <c r="P303" s="43"/>
      <c r="Q303" s="42"/>
      <c r="R303" s="43"/>
      <c r="S303" s="42"/>
      <c r="T303" s="43"/>
      <c r="U303" s="42"/>
      <c r="V303" s="43"/>
      <c r="W303" s="42"/>
      <c r="X303" s="40"/>
      <c r="Y303" s="41"/>
    </row>
    <row r="304" spans="1:26" s="38" customFormat="1" ht="90.3" outlineLevel="2">
      <c r="A304" s="79">
        <v>139</v>
      </c>
      <c r="B304" s="85" t="s">
        <v>888</v>
      </c>
      <c r="C304" s="80" t="s">
        <v>17</v>
      </c>
      <c r="D304" s="112" t="s">
        <v>300</v>
      </c>
      <c r="E304" s="111" t="s">
        <v>988</v>
      </c>
      <c r="F304" s="112" t="s">
        <v>989</v>
      </c>
      <c r="G304" s="112" t="s">
        <v>427</v>
      </c>
      <c r="H304" s="78" t="s">
        <v>1421</v>
      </c>
      <c r="I304" s="112" t="s">
        <v>1155</v>
      </c>
      <c r="J304" s="112" t="s">
        <v>1156</v>
      </c>
      <c r="K304" s="44">
        <v>1</v>
      </c>
      <c r="L304" s="75">
        <f>IF(COUNT(O304,Q304,S304,U304,W304)&gt;0,SUM(O304,Q304,S304,U304,W304)/COUNT(O304,Q304,S304,U304,W304),"")</f>
        <v>0.5</v>
      </c>
      <c r="M304" s="48"/>
      <c r="N304" s="48">
        <v>16</v>
      </c>
      <c r="O304" s="42">
        <v>0.5</v>
      </c>
      <c r="P304" s="43"/>
      <c r="Q304" s="42"/>
      <c r="R304" s="43"/>
      <c r="S304" s="42"/>
      <c r="T304" s="43"/>
      <c r="U304" s="42"/>
      <c r="V304" s="43"/>
      <c r="W304" s="42"/>
      <c r="X304" s="40"/>
      <c r="Y304" s="41"/>
      <c r="Z304" s="87" t="s">
        <v>895</v>
      </c>
    </row>
    <row r="305" spans="1:26" s="38" customFormat="1" ht="25.8" outlineLevel="2">
      <c r="A305" s="73">
        <v>140</v>
      </c>
      <c r="B305" s="73"/>
      <c r="C305" s="74" t="s">
        <v>17</v>
      </c>
      <c r="D305" s="81" t="s">
        <v>302</v>
      </c>
      <c r="E305" s="81" t="s">
        <v>990</v>
      </c>
      <c r="F305" s="81" t="s">
        <v>991</v>
      </c>
      <c r="G305" s="81"/>
      <c r="H305" s="125" t="s">
        <v>333</v>
      </c>
      <c r="I305" s="81"/>
      <c r="J305" s="81" t="s">
        <v>306</v>
      </c>
      <c r="K305" s="44">
        <v>0</v>
      </c>
      <c r="L305" s="75"/>
      <c r="M305" s="48"/>
      <c r="N305" s="48"/>
      <c r="O305" s="42"/>
      <c r="P305" s="43"/>
      <c r="Q305" s="42"/>
      <c r="R305" s="43"/>
      <c r="S305" s="42"/>
      <c r="T305" s="43"/>
      <c r="U305" s="42"/>
      <c r="V305" s="43"/>
      <c r="W305" s="42"/>
      <c r="X305" s="40"/>
      <c r="Y305" s="41"/>
    </row>
    <row r="306" spans="1:26" s="38" customFormat="1" ht="43.5" customHeight="1" outlineLevel="2">
      <c r="A306" s="85">
        <v>160</v>
      </c>
      <c r="B306" s="85" t="s">
        <v>888</v>
      </c>
      <c r="C306" s="80" t="s">
        <v>17</v>
      </c>
      <c r="D306" s="112" t="s">
        <v>358</v>
      </c>
      <c r="E306" s="111" t="s">
        <v>992</v>
      </c>
      <c r="F306" s="112" t="s">
        <v>993</v>
      </c>
      <c r="G306" s="112" t="s">
        <v>1060</v>
      </c>
      <c r="H306" s="78" t="s">
        <v>1421</v>
      </c>
      <c r="I306" s="111" t="s">
        <v>1194</v>
      </c>
      <c r="J306" s="114" t="s">
        <v>1162</v>
      </c>
      <c r="K306" s="44">
        <v>1</v>
      </c>
      <c r="L306" s="75">
        <f>IF(COUNT(O306,Q306,S306,U306,W306)&gt;0,SUM(O306,Q306,S306,U306,W306)/COUNT(O306,Q306,S306,U306,W306),"")</f>
        <v>0.8</v>
      </c>
      <c r="M306" s="48"/>
      <c r="N306" s="48">
        <v>16</v>
      </c>
      <c r="O306" s="42">
        <v>0.8</v>
      </c>
      <c r="P306" s="43">
        <v>1</v>
      </c>
      <c r="Q306" s="42"/>
      <c r="R306" s="43">
        <v>1</v>
      </c>
      <c r="S306" s="42"/>
      <c r="T306" s="43">
        <v>1</v>
      </c>
      <c r="U306" s="42"/>
      <c r="V306" s="43">
        <v>1</v>
      </c>
      <c r="W306" s="42"/>
      <c r="X306" s="65"/>
      <c r="Y306" s="66"/>
      <c r="Z306" s="87" t="s">
        <v>895</v>
      </c>
    </row>
    <row r="307" spans="1:26" s="38" customFormat="1" ht="43.5" customHeight="1" outlineLevel="2">
      <c r="A307" s="85">
        <v>162</v>
      </c>
      <c r="B307" s="85" t="s">
        <v>888</v>
      </c>
      <c r="C307" s="80" t="s">
        <v>17</v>
      </c>
      <c r="D307" s="112" t="s">
        <v>872</v>
      </c>
      <c r="E307" s="111" t="s">
        <v>977</v>
      </c>
      <c r="F307" s="112" t="s">
        <v>978</v>
      </c>
      <c r="G307" s="112" t="s">
        <v>1060</v>
      </c>
      <c r="H307" s="78" t="s">
        <v>1421</v>
      </c>
      <c r="I307" s="115" t="s">
        <v>1318</v>
      </c>
      <c r="J307" s="114" t="s">
        <v>1195</v>
      </c>
      <c r="K307" s="44">
        <v>1</v>
      </c>
      <c r="L307" s="75">
        <f>IF(COUNT(O307,Q307,S307,U307,W307)&gt;0,SUM(O307,Q307,S307,U307,W307)/COUNT(O307,Q307,S307,U307,W307),"")</f>
        <v>0.8</v>
      </c>
      <c r="M307" s="48"/>
      <c r="N307" s="48">
        <v>16</v>
      </c>
      <c r="O307" s="42">
        <v>0.8</v>
      </c>
      <c r="P307" s="43">
        <v>1</v>
      </c>
      <c r="Q307" s="42"/>
      <c r="R307" s="43">
        <v>1</v>
      </c>
      <c r="S307" s="42"/>
      <c r="T307" s="43">
        <v>1</v>
      </c>
      <c r="U307" s="42"/>
      <c r="V307" s="43">
        <v>1</v>
      </c>
      <c r="W307" s="42"/>
      <c r="X307" s="65"/>
      <c r="Y307" s="66"/>
      <c r="Z307" s="87" t="s">
        <v>895</v>
      </c>
    </row>
    <row r="308" spans="1:26" s="38" customFormat="1" ht="43.5" customHeight="1" outlineLevel="2">
      <c r="A308" s="73">
        <v>141</v>
      </c>
      <c r="B308" s="73"/>
      <c r="C308" s="74" t="s">
        <v>17</v>
      </c>
      <c r="D308" s="81" t="s">
        <v>303</v>
      </c>
      <c r="E308" s="81" t="s">
        <v>979</v>
      </c>
      <c r="F308" s="81" t="s">
        <v>980</v>
      </c>
      <c r="G308" s="81"/>
      <c r="H308" s="125" t="s">
        <v>333</v>
      </c>
      <c r="I308" s="81"/>
      <c r="J308" s="81" t="s">
        <v>307</v>
      </c>
      <c r="K308" s="61">
        <v>0</v>
      </c>
      <c r="L308" s="75"/>
      <c r="M308" s="48"/>
      <c r="N308" s="48"/>
      <c r="O308" s="42"/>
      <c r="P308" s="62"/>
      <c r="Q308" s="42"/>
      <c r="R308" s="62"/>
      <c r="S308" s="42"/>
      <c r="T308" s="62"/>
      <c r="U308" s="42"/>
      <c r="V308" s="62"/>
      <c r="W308" s="42"/>
      <c r="X308" s="63"/>
      <c r="Y308" s="64"/>
    </row>
    <row r="309" spans="1:26" s="38" customFormat="1" ht="43.5" customHeight="1" outlineLevel="2">
      <c r="A309" s="79">
        <v>163</v>
      </c>
      <c r="B309" s="85" t="s">
        <v>888</v>
      </c>
      <c r="C309" s="67" t="s">
        <v>17</v>
      </c>
      <c r="D309" s="111" t="s">
        <v>359</v>
      </c>
      <c r="E309" s="111" t="s">
        <v>981</v>
      </c>
      <c r="F309" s="112" t="s">
        <v>982</v>
      </c>
      <c r="G309" s="112"/>
      <c r="H309" s="78" t="s">
        <v>1421</v>
      </c>
      <c r="I309" s="111" t="s">
        <v>1319</v>
      </c>
      <c r="J309" s="112" t="s">
        <v>1320</v>
      </c>
      <c r="K309" s="44">
        <v>1</v>
      </c>
      <c r="L309" s="75">
        <f>IF(COUNT(O309,Q309,S309,U309,W309)&gt;0,SUM(O309,Q309,S309,U309,W309)/COUNT(O309,Q309,S309,U309,W309),"")</f>
        <v>0.6</v>
      </c>
      <c r="M309" s="48"/>
      <c r="N309" s="48">
        <v>16</v>
      </c>
      <c r="O309" s="42">
        <v>0.6</v>
      </c>
      <c r="P309" s="43">
        <v>1</v>
      </c>
      <c r="Q309" s="42"/>
      <c r="R309" s="43">
        <v>1</v>
      </c>
      <c r="S309" s="42"/>
      <c r="T309" s="43">
        <v>1</v>
      </c>
      <c r="U309" s="42"/>
      <c r="V309" s="43">
        <v>1</v>
      </c>
      <c r="W309" s="42"/>
      <c r="X309" s="65"/>
      <c r="Y309" s="66"/>
      <c r="Z309" s="87" t="s">
        <v>902</v>
      </c>
    </row>
    <row r="310" spans="1:26" s="38" customFormat="1" ht="43.5" customHeight="1" outlineLevel="2">
      <c r="A310" s="79">
        <v>164</v>
      </c>
      <c r="B310" s="85" t="s">
        <v>888</v>
      </c>
      <c r="C310" s="67" t="s">
        <v>17</v>
      </c>
      <c r="D310" s="111" t="s">
        <v>360</v>
      </c>
      <c r="E310" s="111" t="s">
        <v>983</v>
      </c>
      <c r="F310" s="112" t="s">
        <v>984</v>
      </c>
      <c r="G310" s="112" t="s">
        <v>863</v>
      </c>
      <c r="H310" s="78" t="s">
        <v>1421</v>
      </c>
      <c r="I310" s="115" t="s">
        <v>1242</v>
      </c>
      <c r="J310" s="111" t="s">
        <v>1321</v>
      </c>
      <c r="K310" s="44">
        <v>1</v>
      </c>
      <c r="L310" s="75">
        <f>IF(COUNT(O310,Q310,S310,U310,W310)&gt;0,SUM(O310,Q310,S310,U310,W310)/COUNT(O310,Q310,S310,U310,W310),"")</f>
        <v>0.5</v>
      </c>
      <c r="M310" s="48"/>
      <c r="N310" s="48">
        <v>16</v>
      </c>
      <c r="O310" s="42">
        <v>0.5</v>
      </c>
      <c r="P310" s="43">
        <v>1</v>
      </c>
      <c r="Q310" s="42"/>
      <c r="R310" s="43">
        <v>1</v>
      </c>
      <c r="S310" s="42"/>
      <c r="T310" s="43">
        <v>1</v>
      </c>
      <c r="U310" s="42"/>
      <c r="V310" s="43">
        <v>1</v>
      </c>
      <c r="W310" s="42"/>
      <c r="X310" s="65"/>
      <c r="Y310" s="66"/>
      <c r="Z310" s="87" t="s">
        <v>906</v>
      </c>
    </row>
    <row r="311" spans="1:26" s="38" customFormat="1" ht="43.5" customHeight="1" outlineLevel="2">
      <c r="A311" s="79">
        <v>165</v>
      </c>
      <c r="B311" s="85" t="s">
        <v>888</v>
      </c>
      <c r="C311" s="67" t="s">
        <v>17</v>
      </c>
      <c r="D311" s="111" t="s">
        <v>361</v>
      </c>
      <c r="E311" s="111" t="s">
        <v>985</v>
      </c>
      <c r="F311" s="112" t="s">
        <v>986</v>
      </c>
      <c r="G311" s="112"/>
      <c r="H311" s="78" t="s">
        <v>1421</v>
      </c>
      <c r="I311" s="115" t="s">
        <v>1243</v>
      </c>
      <c r="J311" s="111" t="s">
        <v>1322</v>
      </c>
      <c r="K311" s="44">
        <v>1</v>
      </c>
      <c r="L311" s="75">
        <f>IF(COUNT(O311,Q311,S311,U311,W311)&gt;0,SUM(O311,Q311,S311,U311,W311)/COUNT(O311,Q311,S311,U311,W311),"")</f>
        <v>0.5</v>
      </c>
      <c r="M311" s="48"/>
      <c r="N311" s="48">
        <v>16</v>
      </c>
      <c r="O311" s="42">
        <v>0.5</v>
      </c>
      <c r="P311" s="43">
        <v>1</v>
      </c>
      <c r="Q311" s="42"/>
      <c r="R311" s="43">
        <v>1</v>
      </c>
      <c r="S311" s="42"/>
      <c r="T311" s="43">
        <v>1</v>
      </c>
      <c r="U311" s="42"/>
      <c r="V311" s="43">
        <v>1</v>
      </c>
      <c r="W311" s="42"/>
      <c r="X311" s="65"/>
      <c r="Y311" s="66"/>
      <c r="Z311" s="87" t="s">
        <v>906</v>
      </c>
    </row>
    <row r="312" spans="1:26" s="38" customFormat="1" outlineLevel="1">
      <c r="A312" s="79"/>
      <c r="B312" s="81"/>
      <c r="C312" s="81" t="s">
        <v>17</v>
      </c>
      <c r="D312" s="81">
        <v>6.6</v>
      </c>
      <c r="E312" s="81" t="s">
        <v>794</v>
      </c>
      <c r="F312" s="81"/>
      <c r="G312" s="81"/>
      <c r="H312" s="81"/>
      <c r="I312" s="111"/>
      <c r="J312" s="111"/>
      <c r="K312" s="44">
        <v>0</v>
      </c>
      <c r="L312" s="75"/>
      <c r="M312" s="48"/>
      <c r="N312" s="48"/>
      <c r="O312" s="42"/>
      <c r="P312" s="43">
        <v>1</v>
      </c>
      <c r="Q312" s="42"/>
      <c r="R312" s="43">
        <v>1</v>
      </c>
      <c r="S312" s="42"/>
      <c r="T312" s="43">
        <v>1</v>
      </c>
      <c r="U312" s="42"/>
      <c r="V312" s="43">
        <v>1</v>
      </c>
      <c r="W312" s="42"/>
      <c r="X312" s="65"/>
      <c r="Y312" s="66"/>
      <c r="Z312" s="87" t="s">
        <v>891</v>
      </c>
    </row>
    <row r="313" spans="1:26" s="38" customFormat="1" ht="201.9" outlineLevel="1">
      <c r="A313" s="79"/>
      <c r="B313" s="85" t="s">
        <v>888</v>
      </c>
      <c r="C313" s="67" t="s">
        <v>17</v>
      </c>
      <c r="D313" s="115" t="s">
        <v>1038</v>
      </c>
      <c r="E313" s="115" t="s">
        <v>1039</v>
      </c>
      <c r="F313" s="115" t="s">
        <v>795</v>
      </c>
      <c r="G313" s="114" t="s">
        <v>871</v>
      </c>
      <c r="H313" s="119" t="s">
        <v>1432</v>
      </c>
      <c r="I313" s="115" t="s">
        <v>1376</v>
      </c>
      <c r="J313" s="110" t="s">
        <v>1323</v>
      </c>
      <c r="K313" s="44">
        <v>1</v>
      </c>
      <c r="L313" s="75">
        <f>IF(COUNT(O313,Q313,S313,U313,W313)&gt;0,SUM(O313,Q313,S313,U313,W313)/COUNT(O313,Q313,S313,U313,W313),"")</f>
        <v>1</v>
      </c>
      <c r="M313" s="48"/>
      <c r="N313" s="48" t="s">
        <v>1213</v>
      </c>
      <c r="O313" s="42">
        <v>1</v>
      </c>
      <c r="P313" s="43">
        <v>1</v>
      </c>
      <c r="Q313" s="42"/>
      <c r="R313" s="43">
        <v>1</v>
      </c>
      <c r="S313" s="42"/>
      <c r="T313" s="43">
        <v>1</v>
      </c>
      <c r="U313" s="42"/>
      <c r="V313" s="43">
        <v>1</v>
      </c>
      <c r="W313" s="42"/>
      <c r="X313" s="65"/>
      <c r="Y313" s="66"/>
      <c r="Z313" s="87" t="s">
        <v>891</v>
      </c>
    </row>
    <row r="314" spans="1:26" s="38" customFormat="1" ht="43.5" customHeight="1" outlineLevel="1">
      <c r="A314" s="79"/>
      <c r="B314" s="85"/>
      <c r="C314" s="67" t="s">
        <v>17</v>
      </c>
      <c r="D314" s="111" t="s">
        <v>873</v>
      </c>
      <c r="E314" s="111" t="s">
        <v>874</v>
      </c>
      <c r="F314" s="112" t="s">
        <v>875</v>
      </c>
      <c r="G314" s="112" t="s">
        <v>871</v>
      </c>
      <c r="H314" s="78" t="s">
        <v>1427</v>
      </c>
      <c r="I314" s="112" t="s">
        <v>1027</v>
      </c>
      <c r="J314" s="112" t="s">
        <v>928</v>
      </c>
      <c r="K314" s="44">
        <v>1</v>
      </c>
      <c r="L314" s="75">
        <f>IF(COUNT(O314,Q314,S314,U314,W314)&gt;0,SUM(O314,Q314,S314,U314,W314)/COUNT(O314,Q314,S314,U314,W314),"")</f>
        <v>1</v>
      </c>
      <c r="M314" s="48"/>
      <c r="N314" s="48" t="s">
        <v>407</v>
      </c>
      <c r="O314" s="42">
        <v>1</v>
      </c>
      <c r="P314" s="43">
        <v>1</v>
      </c>
      <c r="Q314" s="42"/>
      <c r="R314" s="43">
        <v>1</v>
      </c>
      <c r="S314" s="42"/>
      <c r="T314" s="43">
        <v>1</v>
      </c>
      <c r="U314" s="42"/>
      <c r="V314" s="43">
        <v>1</v>
      </c>
      <c r="W314" s="42"/>
      <c r="X314" s="65"/>
      <c r="Y314" s="66"/>
      <c r="Z314" s="87"/>
    </row>
    <row r="315" spans="1:26" s="37" customFormat="1" ht="18.3">
      <c r="A315" s="34" t="s">
        <v>207</v>
      </c>
      <c r="B315" s="57"/>
      <c r="C315" s="57"/>
      <c r="D315" s="57"/>
      <c r="E315" s="57"/>
      <c r="F315" s="57"/>
      <c r="G315" s="57"/>
      <c r="H315" s="57" t="s">
        <v>333</v>
      </c>
      <c r="I315" s="57"/>
      <c r="J315" s="57"/>
      <c r="K315" s="57"/>
      <c r="L315" s="57"/>
      <c r="M315" s="48"/>
      <c r="N315" s="48"/>
      <c r="O315" s="35"/>
      <c r="P315" s="35"/>
      <c r="Q315" s="35"/>
      <c r="R315" s="49"/>
      <c r="S315" s="35"/>
      <c r="T315" s="35"/>
      <c r="U315" s="35"/>
      <c r="V315" s="35"/>
      <c r="W315" s="35"/>
      <c r="X315" s="36"/>
      <c r="Y315" s="11"/>
    </row>
    <row r="316" spans="1:26" outlineLevel="1">
      <c r="A316" s="73">
        <v>50</v>
      </c>
      <c r="B316" s="124"/>
      <c r="C316" s="74" t="s">
        <v>17</v>
      </c>
      <c r="D316" s="81">
        <v>7</v>
      </c>
      <c r="E316" s="81" t="s">
        <v>91</v>
      </c>
      <c r="F316" s="81" t="s">
        <v>100</v>
      </c>
      <c r="G316" s="81"/>
      <c r="H316" s="125" t="s">
        <v>333</v>
      </c>
      <c r="I316" s="81"/>
      <c r="J316" s="81"/>
      <c r="K316" s="44">
        <v>0</v>
      </c>
      <c r="L316" s="143"/>
      <c r="M316" s="48"/>
      <c r="N316" s="48"/>
      <c r="O316" s="42"/>
      <c r="P316" s="43">
        <v>1</v>
      </c>
      <c r="Q316" s="42"/>
      <c r="R316" s="43">
        <v>1</v>
      </c>
      <c r="S316" s="42"/>
      <c r="T316" s="43">
        <v>1</v>
      </c>
      <c r="U316" s="42"/>
      <c r="V316" s="28">
        <v>1</v>
      </c>
      <c r="W316" s="25"/>
      <c r="X316" s="23"/>
      <c r="Y316" s="24"/>
    </row>
    <row r="317" spans="1:26" ht="75.900000000000006" outlineLevel="1">
      <c r="A317" s="85">
        <v>51</v>
      </c>
      <c r="B317" s="121"/>
      <c r="C317" s="80" t="s">
        <v>17</v>
      </c>
      <c r="D317" s="111" t="s">
        <v>134</v>
      </c>
      <c r="E317" s="112" t="s">
        <v>22</v>
      </c>
      <c r="F317" s="112" t="s">
        <v>173</v>
      </c>
      <c r="G317" s="112" t="s">
        <v>329</v>
      </c>
      <c r="H317" s="78" t="s">
        <v>1429</v>
      </c>
      <c r="I317" s="111" t="s">
        <v>1324</v>
      </c>
      <c r="J317" s="112" t="s">
        <v>314</v>
      </c>
      <c r="K317" s="44">
        <v>0.1</v>
      </c>
      <c r="L317" s="75">
        <f>IF(COUNT(O317,Q317,S317,U317,W317)&gt;0,SUM(O317,Q317,S317,U317,W317)/COUNT(O317,Q317,S317,U317,W317),"")</f>
        <v>1</v>
      </c>
      <c r="M317" s="48"/>
      <c r="N317" s="48">
        <v>8</v>
      </c>
      <c r="O317" s="25">
        <v>1</v>
      </c>
      <c r="P317" s="28">
        <v>1</v>
      </c>
      <c r="Q317" s="25"/>
      <c r="R317" s="43">
        <v>1</v>
      </c>
      <c r="S317" s="25"/>
      <c r="T317" s="28">
        <v>1</v>
      </c>
      <c r="U317" s="25"/>
      <c r="V317" s="28">
        <v>1</v>
      </c>
      <c r="W317" s="25"/>
      <c r="X317" s="23"/>
      <c r="Y317" s="24"/>
    </row>
    <row r="318" spans="1:26" ht="25.8" outlineLevel="1">
      <c r="A318" s="85">
        <v>52</v>
      </c>
      <c r="B318" s="85"/>
      <c r="C318" s="80" t="s">
        <v>17</v>
      </c>
      <c r="D318" s="111" t="s">
        <v>135</v>
      </c>
      <c r="E318" s="112" t="s">
        <v>92</v>
      </c>
      <c r="F318" s="112" t="s">
        <v>101</v>
      </c>
      <c r="G318" s="112"/>
      <c r="H318" s="78" t="s">
        <v>1421</v>
      </c>
      <c r="I318" s="111"/>
      <c r="J318" s="112" t="s">
        <v>313</v>
      </c>
      <c r="K318" s="44">
        <v>0.1</v>
      </c>
      <c r="L318" s="75">
        <f>IF(COUNT(O318,Q318,S318,U318,W318)&gt;0,SUM(O318,Q318,S318,U318,W318)/COUNT(O318,Q318,S318,U318,W318),"")</f>
        <v>0</v>
      </c>
      <c r="M318" s="48"/>
      <c r="N318" s="48">
        <v>16</v>
      </c>
      <c r="O318" s="25">
        <v>0</v>
      </c>
      <c r="P318" s="28">
        <v>1</v>
      </c>
      <c r="Q318" s="25"/>
      <c r="R318" s="43">
        <v>1</v>
      </c>
      <c r="S318" s="25"/>
      <c r="T318" s="28">
        <v>1</v>
      </c>
      <c r="U318" s="25"/>
      <c r="V318" s="28">
        <v>1</v>
      </c>
      <c r="W318" s="25"/>
      <c r="X318" s="23"/>
      <c r="Y318" s="24"/>
    </row>
    <row r="319" spans="1:26" outlineLevel="1">
      <c r="A319" s="73">
        <v>83</v>
      </c>
      <c r="B319" s="124"/>
      <c r="C319" s="74" t="s">
        <v>17</v>
      </c>
      <c r="D319" s="81">
        <v>7.3</v>
      </c>
      <c r="E319" s="81" t="s">
        <v>172</v>
      </c>
      <c r="F319" s="81" t="s">
        <v>181</v>
      </c>
      <c r="G319" s="81"/>
      <c r="H319" s="125" t="s">
        <v>333</v>
      </c>
      <c r="I319" s="81"/>
      <c r="J319" s="81"/>
      <c r="K319" s="44">
        <v>0</v>
      </c>
      <c r="L319" s="143"/>
      <c r="M319" s="48"/>
      <c r="N319" s="48"/>
      <c r="O319" s="42"/>
      <c r="P319" s="43">
        <v>1</v>
      </c>
      <c r="Q319" s="42"/>
      <c r="R319" s="43">
        <v>1</v>
      </c>
      <c r="S319" s="42"/>
      <c r="T319" s="43">
        <v>1</v>
      </c>
      <c r="U319" s="42"/>
      <c r="V319" s="28"/>
      <c r="W319" s="25"/>
      <c r="X319" s="23"/>
      <c r="Y319" s="24"/>
    </row>
    <row r="320" spans="1:26" ht="25.8" outlineLevel="1">
      <c r="A320" s="79">
        <v>84</v>
      </c>
      <c r="B320" s="117"/>
      <c r="C320" s="80" t="s">
        <v>17</v>
      </c>
      <c r="D320" s="111" t="s">
        <v>170</v>
      </c>
      <c r="E320" s="112" t="s">
        <v>22</v>
      </c>
      <c r="F320" s="112" t="s">
        <v>174</v>
      </c>
      <c r="G320" s="112" t="s">
        <v>123</v>
      </c>
      <c r="H320" s="78" t="s">
        <v>1429</v>
      </c>
      <c r="I320" s="111"/>
      <c r="J320" s="112" t="s">
        <v>1028</v>
      </c>
      <c r="K320" s="44">
        <v>0.1</v>
      </c>
      <c r="L320" s="75">
        <f>IF(COUNT(O320,Q320,S320,U320,W320)&gt;0,SUM(O320,Q320,S320,U320,W320)/COUNT(O320,Q320,S320,U320,W320),"")</f>
        <v>1</v>
      </c>
      <c r="M320" s="48"/>
      <c r="N320" s="48">
        <v>8</v>
      </c>
      <c r="O320" s="25">
        <v>1</v>
      </c>
      <c r="P320" s="28"/>
      <c r="Q320" s="25"/>
      <c r="R320" s="43">
        <v>1</v>
      </c>
      <c r="S320" s="25"/>
      <c r="T320" s="43">
        <v>1</v>
      </c>
      <c r="U320" s="25"/>
      <c r="V320" s="43">
        <v>1</v>
      </c>
      <c r="W320" s="25"/>
      <c r="X320" s="23"/>
      <c r="Y320" s="24"/>
    </row>
    <row r="321" spans="1:26" s="38" customFormat="1" ht="263.39999999999998" customHeight="1" outlineLevel="1">
      <c r="A321" s="117">
        <v>53</v>
      </c>
      <c r="B321" s="85" t="s">
        <v>888</v>
      </c>
      <c r="C321" s="122" t="s">
        <v>17</v>
      </c>
      <c r="D321" s="114" t="s">
        <v>171</v>
      </c>
      <c r="E321" s="115" t="s">
        <v>814</v>
      </c>
      <c r="F321" s="114" t="s">
        <v>93</v>
      </c>
      <c r="G321" s="114" t="s">
        <v>862</v>
      </c>
      <c r="H321" s="119" t="s">
        <v>1443</v>
      </c>
      <c r="I321" s="115" t="s">
        <v>1415</v>
      </c>
      <c r="J321" s="77" t="s">
        <v>1416</v>
      </c>
      <c r="K321" s="44">
        <v>1</v>
      </c>
      <c r="L321" s="75">
        <f>IF(COUNT(O321,Q321,S321,U321,W321)&gt;0,SUM(O321,Q321,S321,U321,W321)/COUNT(O321,Q321,S321,U321,W321),"")</f>
        <v>1</v>
      </c>
      <c r="M321" s="48"/>
      <c r="N321" s="48" t="s">
        <v>410</v>
      </c>
      <c r="O321" s="42">
        <v>1</v>
      </c>
      <c r="P321" s="43">
        <v>1</v>
      </c>
      <c r="Q321" s="42"/>
      <c r="R321" s="43">
        <v>1</v>
      </c>
      <c r="S321" s="42"/>
      <c r="T321" s="43">
        <v>1</v>
      </c>
      <c r="U321" s="42"/>
      <c r="V321" s="43">
        <v>1</v>
      </c>
      <c r="W321" s="42"/>
      <c r="X321" s="65"/>
      <c r="Y321" s="66"/>
      <c r="Z321" s="87" t="s">
        <v>893</v>
      </c>
    </row>
    <row r="322" spans="1:26" ht="152.1" outlineLevel="1">
      <c r="A322" s="117"/>
      <c r="B322" s="85" t="s">
        <v>888</v>
      </c>
      <c r="C322" s="122" t="s">
        <v>17</v>
      </c>
      <c r="D322" s="115" t="s">
        <v>796</v>
      </c>
      <c r="E322" s="115" t="s">
        <v>797</v>
      </c>
      <c r="F322" s="115" t="s">
        <v>798</v>
      </c>
      <c r="G322" s="115"/>
      <c r="H322" s="119" t="s">
        <v>1424</v>
      </c>
      <c r="I322" s="115" t="s">
        <v>1417</v>
      </c>
      <c r="J322" s="77" t="s">
        <v>1210</v>
      </c>
      <c r="K322" s="44">
        <v>1</v>
      </c>
      <c r="L322" s="75">
        <f>IF(COUNT(O322,Q322,S322,U322,W322)&gt;0,SUM(O322,Q322,S322,U322,W322)/COUNT(O322,Q322,S322,U322,W322),"")</f>
        <v>1</v>
      </c>
      <c r="M322" s="48"/>
      <c r="N322" s="48" t="s">
        <v>1009</v>
      </c>
      <c r="O322" s="25">
        <v>1</v>
      </c>
      <c r="P322" s="28">
        <v>1</v>
      </c>
      <c r="Q322" s="25"/>
      <c r="R322" s="43">
        <v>1</v>
      </c>
      <c r="S322" s="25"/>
      <c r="T322" s="28">
        <v>1</v>
      </c>
      <c r="U322" s="25"/>
      <c r="V322" s="28">
        <v>1</v>
      </c>
      <c r="W322" s="25"/>
      <c r="X322" s="23"/>
      <c r="Y322" s="24"/>
      <c r="Z322" s="87" t="s">
        <v>892</v>
      </c>
    </row>
    <row r="323" spans="1:26" outlineLevel="1">
      <c r="A323" s="73">
        <v>85</v>
      </c>
      <c r="B323" s="124"/>
      <c r="C323" s="74" t="s">
        <v>17</v>
      </c>
      <c r="D323" s="81" t="s">
        <v>175</v>
      </c>
      <c r="E323" s="81" t="s">
        <v>179</v>
      </c>
      <c r="F323" s="81" t="s">
        <v>180</v>
      </c>
      <c r="G323" s="81"/>
      <c r="H323" s="125" t="s">
        <v>333</v>
      </c>
      <c r="I323" s="81"/>
      <c r="J323" s="81"/>
      <c r="K323" s="44">
        <v>0</v>
      </c>
      <c r="L323" s="143"/>
      <c r="M323" s="48"/>
      <c r="N323" s="48"/>
      <c r="O323" s="42"/>
      <c r="P323" s="43">
        <v>1</v>
      </c>
      <c r="Q323" s="42"/>
      <c r="R323" s="43">
        <v>1</v>
      </c>
      <c r="S323" s="42"/>
      <c r="T323" s="43">
        <v>1</v>
      </c>
      <c r="U323" s="42"/>
      <c r="V323" s="28"/>
      <c r="W323" s="25"/>
      <c r="X323" s="23"/>
      <c r="Y323" s="24"/>
    </row>
    <row r="324" spans="1:26" ht="25.8" outlineLevel="2">
      <c r="A324" s="79">
        <v>86</v>
      </c>
      <c r="B324" s="117"/>
      <c r="C324" s="80" t="s">
        <v>17</v>
      </c>
      <c r="D324" s="111" t="s">
        <v>176</v>
      </c>
      <c r="E324" s="112" t="s">
        <v>22</v>
      </c>
      <c r="F324" s="112" t="s">
        <v>182</v>
      </c>
      <c r="G324" s="112" t="s">
        <v>123</v>
      </c>
      <c r="H324" s="78" t="s">
        <v>1422</v>
      </c>
      <c r="I324" s="112" t="s">
        <v>965</v>
      </c>
      <c r="J324" s="112"/>
      <c r="K324" s="44">
        <v>0.1</v>
      </c>
      <c r="L324" s="75">
        <f t="shared" ref="L324:L337" si="31">IF(COUNT(O324,Q324,S324,U324,W324)&gt;0,SUM(O324,Q324,S324,U324,W324)/COUNT(O324,Q324,S324,U324,W324),"")</f>
        <v>1</v>
      </c>
      <c r="M324" s="48"/>
      <c r="N324" s="48">
        <v>4</v>
      </c>
      <c r="O324" s="42">
        <v>1</v>
      </c>
      <c r="P324" s="28"/>
      <c r="Q324" s="25"/>
      <c r="R324" s="43">
        <v>1</v>
      </c>
      <c r="S324" s="25"/>
      <c r="T324" s="43">
        <v>1</v>
      </c>
      <c r="U324" s="25"/>
      <c r="V324" s="43">
        <v>1</v>
      </c>
      <c r="W324" s="25"/>
      <c r="X324" s="23"/>
      <c r="Y324" s="24"/>
    </row>
    <row r="325" spans="1:26" ht="25.8" outlineLevel="2">
      <c r="A325" s="73">
        <v>87</v>
      </c>
      <c r="B325" s="124"/>
      <c r="C325" s="74" t="s">
        <v>17</v>
      </c>
      <c r="D325" s="81" t="s">
        <v>177</v>
      </c>
      <c r="E325" s="81" t="s">
        <v>927</v>
      </c>
      <c r="F325" s="81" t="s">
        <v>183</v>
      </c>
      <c r="G325" s="81"/>
      <c r="H325" s="125" t="s">
        <v>333</v>
      </c>
      <c r="I325" s="81"/>
      <c r="J325" s="81"/>
      <c r="K325" s="44">
        <v>0</v>
      </c>
      <c r="L325" s="75" t="str">
        <f t="shared" si="31"/>
        <v/>
      </c>
      <c r="M325" s="48"/>
      <c r="N325" s="48">
        <v>1</v>
      </c>
      <c r="O325" s="25"/>
      <c r="P325" s="28"/>
      <c r="Q325" s="25"/>
      <c r="R325" s="43">
        <v>1</v>
      </c>
      <c r="S325" s="25"/>
      <c r="T325" s="43">
        <v>1</v>
      </c>
      <c r="U325" s="25"/>
      <c r="V325" s="43">
        <v>1</v>
      </c>
      <c r="W325" s="25"/>
      <c r="X325" s="23"/>
      <c r="Y325" s="24"/>
    </row>
    <row r="326" spans="1:26" s="38" customFormat="1" ht="51.6" outlineLevel="2">
      <c r="A326" s="79">
        <v>166</v>
      </c>
      <c r="B326" s="79"/>
      <c r="C326" s="80" t="s">
        <v>17</v>
      </c>
      <c r="D326" s="111" t="s">
        <v>362</v>
      </c>
      <c r="E326" s="111" t="s">
        <v>926</v>
      </c>
      <c r="F326" s="112" t="s">
        <v>364</v>
      </c>
      <c r="G326" s="112"/>
      <c r="H326" s="78" t="s">
        <v>1422</v>
      </c>
      <c r="I326" s="111" t="s">
        <v>1325</v>
      </c>
      <c r="J326" s="77" t="s">
        <v>365</v>
      </c>
      <c r="K326" s="44">
        <v>1</v>
      </c>
      <c r="L326" s="75">
        <f t="shared" si="31"/>
        <v>1</v>
      </c>
      <c r="M326" s="48"/>
      <c r="N326" s="48">
        <v>4</v>
      </c>
      <c r="O326" s="42">
        <v>1</v>
      </c>
      <c r="P326" s="43"/>
      <c r="Q326" s="42"/>
      <c r="R326" s="43">
        <v>1</v>
      </c>
      <c r="S326" s="42"/>
      <c r="T326" s="43">
        <v>1</v>
      </c>
      <c r="U326" s="42"/>
      <c r="V326" s="43">
        <v>1</v>
      </c>
      <c r="W326" s="42"/>
      <c r="X326" s="65"/>
      <c r="Y326" s="66"/>
    </row>
    <row r="327" spans="1:26" s="38" customFormat="1" ht="409.5" outlineLevel="2">
      <c r="A327" s="79">
        <v>88</v>
      </c>
      <c r="B327" s="85" t="s">
        <v>888</v>
      </c>
      <c r="C327" s="122" t="s">
        <v>17</v>
      </c>
      <c r="D327" s="115" t="s">
        <v>178</v>
      </c>
      <c r="E327" s="115" t="s">
        <v>803</v>
      </c>
      <c r="F327" s="114" t="s">
        <v>366</v>
      </c>
      <c r="G327" s="114"/>
      <c r="H327" s="119" t="s">
        <v>1439</v>
      </c>
      <c r="I327" s="115" t="s">
        <v>1326</v>
      </c>
      <c r="J327" s="112" t="s">
        <v>1208</v>
      </c>
      <c r="K327" s="44">
        <v>1</v>
      </c>
      <c r="L327" s="75">
        <f t="shared" si="31"/>
        <v>1</v>
      </c>
      <c r="M327" s="48"/>
      <c r="N327" s="48">
        <v>12</v>
      </c>
      <c r="O327" s="42">
        <v>1</v>
      </c>
      <c r="P327" s="43"/>
      <c r="Q327" s="42"/>
      <c r="R327" s="43">
        <v>1</v>
      </c>
      <c r="S327" s="42"/>
      <c r="T327" s="43">
        <v>1</v>
      </c>
      <c r="U327" s="42"/>
      <c r="V327" s="43">
        <v>1</v>
      </c>
      <c r="W327" s="42"/>
      <c r="X327" s="40"/>
      <c r="Y327" s="41"/>
      <c r="Z327" s="87"/>
    </row>
    <row r="328" spans="1:26" s="38" customFormat="1" ht="128.25" customHeight="1" outlineLevel="2">
      <c r="A328" s="79">
        <v>167</v>
      </c>
      <c r="B328" s="85" t="s">
        <v>888</v>
      </c>
      <c r="C328" s="122" t="s">
        <v>17</v>
      </c>
      <c r="D328" s="115" t="s">
        <v>367</v>
      </c>
      <c r="E328" s="115" t="s">
        <v>804</v>
      </c>
      <c r="F328" s="114" t="s">
        <v>369</v>
      </c>
      <c r="G328" s="114"/>
      <c r="H328" s="119" t="s">
        <v>1439</v>
      </c>
      <c r="I328" s="114" t="s">
        <v>1193</v>
      </c>
      <c r="J328" s="112" t="s">
        <v>1208</v>
      </c>
      <c r="K328" s="44">
        <v>1</v>
      </c>
      <c r="L328" s="75">
        <f t="shared" si="31"/>
        <v>1</v>
      </c>
      <c r="M328" s="48"/>
      <c r="N328" s="48">
        <v>12</v>
      </c>
      <c r="O328" s="42">
        <v>1</v>
      </c>
      <c r="P328" s="43"/>
      <c r="Q328" s="42"/>
      <c r="R328" s="43">
        <v>1</v>
      </c>
      <c r="S328" s="42"/>
      <c r="T328" s="43">
        <v>1</v>
      </c>
      <c r="U328" s="42"/>
      <c r="V328" s="43">
        <v>1</v>
      </c>
      <c r="W328" s="42"/>
      <c r="X328" s="65"/>
      <c r="Y328" s="66"/>
      <c r="Z328" s="87"/>
    </row>
    <row r="329" spans="1:26" s="38" customFormat="1" ht="145.19999999999999" customHeight="1" outlineLevel="2">
      <c r="A329" s="79">
        <v>168</v>
      </c>
      <c r="B329" s="85" t="s">
        <v>888</v>
      </c>
      <c r="C329" s="122" t="s">
        <v>17</v>
      </c>
      <c r="D329" s="115" t="s">
        <v>368</v>
      </c>
      <c r="E329" s="115" t="s">
        <v>805</v>
      </c>
      <c r="F329" s="114" t="s">
        <v>370</v>
      </c>
      <c r="G329" s="114"/>
      <c r="H329" s="119" t="s">
        <v>1438</v>
      </c>
      <c r="I329" s="114" t="s">
        <v>1239</v>
      </c>
      <c r="J329" s="112" t="s">
        <v>1208</v>
      </c>
      <c r="K329" s="44">
        <v>1</v>
      </c>
      <c r="L329" s="75">
        <f t="shared" si="31"/>
        <v>1</v>
      </c>
      <c r="M329" s="48"/>
      <c r="N329" s="48">
        <v>13</v>
      </c>
      <c r="O329" s="42">
        <v>1</v>
      </c>
      <c r="P329" s="43"/>
      <c r="Q329" s="42"/>
      <c r="R329" s="43">
        <v>1</v>
      </c>
      <c r="S329" s="42"/>
      <c r="T329" s="43">
        <v>1</v>
      </c>
      <c r="U329" s="42"/>
      <c r="V329" s="43">
        <v>1</v>
      </c>
      <c r="W329" s="42"/>
      <c r="X329" s="65"/>
      <c r="Y329" s="66"/>
      <c r="Z329" s="87"/>
    </row>
    <row r="330" spans="1:26" s="38" customFormat="1" ht="160.19999999999999" customHeight="1" outlineLevel="2">
      <c r="A330" s="79"/>
      <c r="B330" s="85" t="s">
        <v>888</v>
      </c>
      <c r="C330" s="122" t="s">
        <v>17</v>
      </c>
      <c r="D330" s="115" t="s">
        <v>799</v>
      </c>
      <c r="E330" s="115" t="s">
        <v>806</v>
      </c>
      <c r="F330" s="114" t="s">
        <v>810</v>
      </c>
      <c r="G330" s="114"/>
      <c r="H330" s="119" t="s">
        <v>1421</v>
      </c>
      <c r="I330" s="114" t="s">
        <v>1164</v>
      </c>
      <c r="J330" s="112" t="s">
        <v>1209</v>
      </c>
      <c r="K330" s="44">
        <v>1</v>
      </c>
      <c r="L330" s="75">
        <f t="shared" si="31"/>
        <v>0.4</v>
      </c>
      <c r="M330" s="48"/>
      <c r="N330" s="48">
        <v>16</v>
      </c>
      <c r="O330" s="42">
        <v>0.4</v>
      </c>
      <c r="P330" s="43"/>
      <c r="Q330" s="42"/>
      <c r="R330" s="43">
        <v>1</v>
      </c>
      <c r="S330" s="42"/>
      <c r="T330" s="43">
        <v>1</v>
      </c>
      <c r="U330" s="42"/>
      <c r="V330" s="43">
        <v>1</v>
      </c>
      <c r="W330" s="42"/>
      <c r="X330" s="65"/>
      <c r="Y330" s="66"/>
      <c r="Z330" s="87"/>
    </row>
    <row r="331" spans="1:26" s="38" customFormat="1" ht="157.94999999999999" customHeight="1" outlineLevel="2">
      <c r="A331" s="79"/>
      <c r="B331" s="85" t="s">
        <v>888</v>
      </c>
      <c r="C331" s="122" t="s">
        <v>17</v>
      </c>
      <c r="D331" s="115" t="s">
        <v>800</v>
      </c>
      <c r="E331" s="115" t="s">
        <v>807</v>
      </c>
      <c r="F331" s="114" t="s">
        <v>811</v>
      </c>
      <c r="G331" s="114"/>
      <c r="H331" s="119" t="s">
        <v>1421</v>
      </c>
      <c r="I331" s="114" t="s">
        <v>1164</v>
      </c>
      <c r="J331" s="112" t="s">
        <v>1209</v>
      </c>
      <c r="K331" s="44">
        <v>1</v>
      </c>
      <c r="L331" s="75">
        <f t="shared" si="31"/>
        <v>0.4</v>
      </c>
      <c r="M331" s="48"/>
      <c r="N331" s="48">
        <v>16</v>
      </c>
      <c r="O331" s="42">
        <v>0.4</v>
      </c>
      <c r="P331" s="43"/>
      <c r="Q331" s="42"/>
      <c r="R331" s="43">
        <v>1</v>
      </c>
      <c r="S331" s="42"/>
      <c r="T331" s="43">
        <v>1</v>
      </c>
      <c r="U331" s="42"/>
      <c r="V331" s="43">
        <v>1</v>
      </c>
      <c r="W331" s="42"/>
      <c r="X331" s="65"/>
      <c r="Y331" s="66"/>
      <c r="Z331" s="87"/>
    </row>
    <row r="332" spans="1:26" s="38" customFormat="1" ht="144.6" customHeight="1" outlineLevel="2">
      <c r="A332" s="79"/>
      <c r="B332" s="85" t="s">
        <v>888</v>
      </c>
      <c r="C332" s="122" t="s">
        <v>17</v>
      </c>
      <c r="D332" s="115" t="s">
        <v>801</v>
      </c>
      <c r="E332" s="115" t="s">
        <v>808</v>
      </c>
      <c r="F332" s="114" t="s">
        <v>812</v>
      </c>
      <c r="G332" s="114"/>
      <c r="H332" s="119" t="s">
        <v>1421</v>
      </c>
      <c r="I332" s="114" t="s">
        <v>1164</v>
      </c>
      <c r="J332" s="112" t="s">
        <v>1209</v>
      </c>
      <c r="K332" s="44">
        <v>1</v>
      </c>
      <c r="L332" s="75">
        <f t="shared" si="31"/>
        <v>0.4</v>
      </c>
      <c r="M332" s="48"/>
      <c r="N332" s="48">
        <v>16</v>
      </c>
      <c r="O332" s="42">
        <v>0.4</v>
      </c>
      <c r="P332" s="43"/>
      <c r="Q332" s="42"/>
      <c r="R332" s="43">
        <v>1</v>
      </c>
      <c r="S332" s="42"/>
      <c r="T332" s="43">
        <v>1</v>
      </c>
      <c r="U332" s="42"/>
      <c r="V332" s="43">
        <v>1</v>
      </c>
      <c r="W332" s="42"/>
      <c r="X332" s="65"/>
      <c r="Y332" s="66"/>
      <c r="Z332" s="87"/>
    </row>
    <row r="333" spans="1:26" s="38" customFormat="1" ht="153.6" customHeight="1" outlineLevel="2">
      <c r="A333" s="79"/>
      <c r="B333" s="85" t="s">
        <v>888</v>
      </c>
      <c r="C333" s="122" t="s">
        <v>17</v>
      </c>
      <c r="D333" s="115" t="s">
        <v>802</v>
      </c>
      <c r="E333" s="115" t="s">
        <v>809</v>
      </c>
      <c r="F333" s="114" t="s">
        <v>813</v>
      </c>
      <c r="G333" s="114"/>
      <c r="H333" s="119" t="s">
        <v>1421</v>
      </c>
      <c r="I333" s="114" t="s">
        <v>1164</v>
      </c>
      <c r="J333" s="112" t="s">
        <v>1209</v>
      </c>
      <c r="K333" s="44">
        <v>1</v>
      </c>
      <c r="L333" s="75">
        <f t="shared" si="31"/>
        <v>0.4</v>
      </c>
      <c r="M333" s="48"/>
      <c r="N333" s="48">
        <v>16</v>
      </c>
      <c r="O333" s="42">
        <v>0.4</v>
      </c>
      <c r="P333" s="43"/>
      <c r="Q333" s="42"/>
      <c r="R333" s="43">
        <v>1</v>
      </c>
      <c r="S333" s="42"/>
      <c r="T333" s="43">
        <v>1</v>
      </c>
      <c r="U333" s="42"/>
      <c r="V333" s="43">
        <v>1</v>
      </c>
      <c r="W333" s="42"/>
      <c r="X333" s="65"/>
      <c r="Y333" s="66"/>
      <c r="Z333" s="87"/>
    </row>
    <row r="334" spans="1:26" s="38" customFormat="1" ht="38.700000000000003" outlineLevel="2">
      <c r="A334" s="73"/>
      <c r="B334" s="124"/>
      <c r="C334" s="74" t="s">
        <v>17</v>
      </c>
      <c r="D334" s="81" t="s">
        <v>1077</v>
      </c>
      <c r="E334" s="81" t="s">
        <v>1079</v>
      </c>
      <c r="F334" s="81" t="s">
        <v>1080</v>
      </c>
      <c r="G334" s="81"/>
      <c r="H334" s="120" t="s">
        <v>333</v>
      </c>
      <c r="I334" s="81"/>
      <c r="J334" s="81" t="s">
        <v>1089</v>
      </c>
      <c r="K334" s="44">
        <v>0</v>
      </c>
      <c r="L334" s="75" t="str">
        <f t="shared" ref="L334:L335" si="32">IF(COUNT(O334,Q334,S334,U334,W334)&gt;0,SUM(O334,Q334,S334,U334,W334)/COUNT(O334,Q334,S334,U334,W334),"")</f>
        <v/>
      </c>
      <c r="M334" s="48"/>
      <c r="N334" s="48">
        <v>1</v>
      </c>
      <c r="O334" s="42"/>
      <c r="P334" s="43"/>
      <c r="Q334" s="42"/>
      <c r="R334" s="43">
        <v>1</v>
      </c>
      <c r="S334" s="42"/>
      <c r="T334" s="43">
        <v>1</v>
      </c>
      <c r="U334" s="42"/>
      <c r="V334" s="43">
        <v>1</v>
      </c>
      <c r="W334" s="42"/>
      <c r="X334" s="65"/>
      <c r="Y334" s="66"/>
    </row>
    <row r="335" spans="1:26" s="38" customFormat="1" ht="38.700000000000003" outlineLevel="2">
      <c r="A335" s="79"/>
      <c r="B335" s="79"/>
      <c r="C335" s="80" t="s">
        <v>17</v>
      </c>
      <c r="D335" s="111" t="s">
        <v>1078</v>
      </c>
      <c r="E335" s="111" t="s">
        <v>926</v>
      </c>
      <c r="F335" s="112" t="s">
        <v>1082</v>
      </c>
      <c r="G335" s="112"/>
      <c r="H335" s="78"/>
      <c r="I335" s="112"/>
      <c r="J335" s="77" t="s">
        <v>1081</v>
      </c>
      <c r="K335" s="44">
        <v>0</v>
      </c>
      <c r="L335" s="75" t="str">
        <f t="shared" si="32"/>
        <v/>
      </c>
      <c r="M335" s="48"/>
      <c r="N335" s="48">
        <v>4</v>
      </c>
      <c r="O335" s="42"/>
      <c r="P335" s="43"/>
      <c r="Q335" s="42"/>
      <c r="R335" s="43">
        <v>1</v>
      </c>
      <c r="S335" s="42"/>
      <c r="T335" s="43">
        <v>1</v>
      </c>
      <c r="U335" s="42"/>
      <c r="V335" s="43">
        <v>1</v>
      </c>
      <c r="W335" s="42"/>
      <c r="X335" s="65"/>
      <c r="Y335" s="66"/>
    </row>
    <row r="336" spans="1:26" s="38" customFormat="1" ht="25.8" outlineLevel="1">
      <c r="A336" s="73">
        <v>142</v>
      </c>
      <c r="B336" s="124"/>
      <c r="C336" s="74" t="s">
        <v>17</v>
      </c>
      <c r="D336" s="81" t="s">
        <v>308</v>
      </c>
      <c r="E336" s="81" t="s">
        <v>1327</v>
      </c>
      <c r="F336" s="81" t="s">
        <v>1328</v>
      </c>
      <c r="G336" s="81"/>
      <c r="H336" s="81" t="s">
        <v>1434</v>
      </c>
      <c r="I336" s="81"/>
      <c r="J336" s="81" t="s">
        <v>1134</v>
      </c>
      <c r="K336" s="44">
        <v>1</v>
      </c>
      <c r="L336" s="75">
        <f t="shared" si="31"/>
        <v>1</v>
      </c>
      <c r="M336" s="48"/>
      <c r="N336" s="48">
        <v>11</v>
      </c>
      <c r="O336" s="42">
        <v>1</v>
      </c>
      <c r="P336" s="43"/>
      <c r="Q336" s="42"/>
      <c r="R336" s="43"/>
      <c r="S336" s="42"/>
      <c r="T336" s="43"/>
      <c r="U336" s="42"/>
      <c r="V336" s="43"/>
      <c r="W336" s="42"/>
      <c r="X336" s="65"/>
      <c r="Y336" s="66"/>
    </row>
    <row r="337" spans="1:26" ht="190.5" customHeight="1" outlineLevel="1">
      <c r="A337" s="85">
        <v>54</v>
      </c>
      <c r="B337" s="85" t="s">
        <v>888</v>
      </c>
      <c r="C337" s="122" t="s">
        <v>17</v>
      </c>
      <c r="D337" s="115" t="s">
        <v>136</v>
      </c>
      <c r="E337" s="115" t="s">
        <v>95</v>
      </c>
      <c r="F337" s="114" t="s">
        <v>96</v>
      </c>
      <c r="G337" s="114" t="s">
        <v>197</v>
      </c>
      <c r="H337" s="119" t="s">
        <v>1421</v>
      </c>
      <c r="I337" s="114" t="s">
        <v>1329</v>
      </c>
      <c r="J337" s="59" t="s">
        <v>1054</v>
      </c>
      <c r="K337" s="44">
        <v>1</v>
      </c>
      <c r="L337" s="75">
        <f t="shared" si="31"/>
        <v>0.8</v>
      </c>
      <c r="M337" s="48"/>
      <c r="N337" s="48">
        <v>16</v>
      </c>
      <c r="O337" s="76">
        <v>0.8</v>
      </c>
      <c r="P337" s="43">
        <v>1</v>
      </c>
      <c r="Q337" s="25"/>
      <c r="R337" s="43">
        <v>1</v>
      </c>
      <c r="S337" s="25"/>
      <c r="T337" s="28">
        <v>1</v>
      </c>
      <c r="U337" s="25"/>
      <c r="V337" s="28">
        <v>1</v>
      </c>
      <c r="W337" s="25"/>
      <c r="X337" s="23"/>
      <c r="Y337" s="24"/>
      <c r="Z337" s="87" t="s">
        <v>897</v>
      </c>
    </row>
    <row r="338" spans="1:26" ht="29.1" customHeight="1" outlineLevel="1">
      <c r="A338" s="128">
        <v>55</v>
      </c>
      <c r="B338" s="128"/>
      <c r="C338" s="81" t="s">
        <v>17</v>
      </c>
      <c r="D338" s="81" t="s">
        <v>94</v>
      </c>
      <c r="E338" s="81" t="s">
        <v>376</v>
      </c>
      <c r="F338" s="81" t="s">
        <v>97</v>
      </c>
      <c r="G338" s="81"/>
      <c r="H338" s="125" t="s">
        <v>333</v>
      </c>
      <c r="I338" s="81"/>
      <c r="J338" s="81" t="s">
        <v>381</v>
      </c>
      <c r="K338" s="44">
        <v>0</v>
      </c>
      <c r="L338" s="75"/>
      <c r="M338" s="48"/>
      <c r="N338" s="48">
        <v>4</v>
      </c>
      <c r="O338" s="25"/>
      <c r="P338" s="28">
        <v>1</v>
      </c>
      <c r="Q338" s="25"/>
      <c r="R338" s="43">
        <v>1</v>
      </c>
      <c r="S338" s="25"/>
      <c r="T338" s="28">
        <v>1</v>
      </c>
      <c r="U338" s="25"/>
      <c r="V338" s="28">
        <v>1</v>
      </c>
      <c r="W338" s="25"/>
      <c r="X338" s="23"/>
      <c r="Y338" s="24"/>
    </row>
    <row r="339" spans="1:26" s="38" customFormat="1" ht="38.700000000000003" outlineLevel="2">
      <c r="A339" s="79">
        <v>171</v>
      </c>
      <c r="B339" s="79"/>
      <c r="C339" s="80" t="s">
        <v>17</v>
      </c>
      <c r="D339" s="111" t="s">
        <v>372</v>
      </c>
      <c r="E339" s="111" t="s">
        <v>363</v>
      </c>
      <c r="F339" s="112" t="s">
        <v>377</v>
      </c>
      <c r="G339" s="112" t="s">
        <v>425</v>
      </c>
      <c r="H339" s="78" t="s">
        <v>1434</v>
      </c>
      <c r="I339" s="112" t="s">
        <v>1071</v>
      </c>
      <c r="J339" s="112" t="s">
        <v>382</v>
      </c>
      <c r="K339" s="44">
        <v>1</v>
      </c>
      <c r="L339" s="75">
        <f t="shared" ref="L339:L348" si="33">IF(COUNT(O339,Q339,S339,U339,W339)&gt;0,SUM(O339,Q339,S339,U339,W339)/COUNT(O339,Q339,S339,U339,W339),"")</f>
        <v>1</v>
      </c>
      <c r="M339" s="48"/>
      <c r="N339" s="48">
        <v>11</v>
      </c>
      <c r="O339" s="42">
        <v>1</v>
      </c>
      <c r="P339" s="43"/>
      <c r="Q339" s="42"/>
      <c r="R339" s="43">
        <v>1</v>
      </c>
      <c r="S339" s="42"/>
      <c r="T339" s="43">
        <v>1</v>
      </c>
      <c r="U339" s="42"/>
      <c r="V339" s="43">
        <v>1</v>
      </c>
      <c r="W339" s="42"/>
      <c r="X339" s="65"/>
      <c r="Y339" s="66"/>
    </row>
    <row r="340" spans="1:26" s="38" customFormat="1" ht="88.5" outlineLevel="2">
      <c r="A340" s="79">
        <v>172</v>
      </c>
      <c r="B340" s="85" t="s">
        <v>888</v>
      </c>
      <c r="C340" s="122" t="s">
        <v>17</v>
      </c>
      <c r="D340" s="115" t="s">
        <v>373</v>
      </c>
      <c r="E340" s="115" t="s">
        <v>824</v>
      </c>
      <c r="F340" s="114" t="s">
        <v>378</v>
      </c>
      <c r="G340" s="114" t="s">
        <v>425</v>
      </c>
      <c r="H340" s="119" t="s">
        <v>1421</v>
      </c>
      <c r="I340" s="114" t="s">
        <v>1238</v>
      </c>
      <c r="J340" s="114" t="s">
        <v>1330</v>
      </c>
      <c r="K340" s="44">
        <v>1</v>
      </c>
      <c r="L340" s="75">
        <f t="shared" si="33"/>
        <v>0.7</v>
      </c>
      <c r="M340" s="48"/>
      <c r="N340" s="48">
        <v>16</v>
      </c>
      <c r="O340" s="42">
        <v>0.7</v>
      </c>
      <c r="P340" s="43"/>
      <c r="Q340" s="42"/>
      <c r="R340" s="43">
        <v>1</v>
      </c>
      <c r="S340" s="42"/>
      <c r="T340" s="43">
        <v>1</v>
      </c>
      <c r="U340" s="42"/>
      <c r="V340" s="43">
        <v>1</v>
      </c>
      <c r="W340" s="42"/>
      <c r="X340" s="65"/>
      <c r="Y340" s="66"/>
      <c r="Z340" s="87"/>
    </row>
    <row r="341" spans="1:26" s="38" customFormat="1" ht="88.5" outlineLevel="2">
      <c r="A341" s="79">
        <v>173</v>
      </c>
      <c r="B341" s="85" t="s">
        <v>888</v>
      </c>
      <c r="C341" s="122" t="s">
        <v>17</v>
      </c>
      <c r="D341" s="115" t="s">
        <v>374</v>
      </c>
      <c r="E341" s="115" t="s">
        <v>825</v>
      </c>
      <c r="F341" s="114" t="s">
        <v>379</v>
      </c>
      <c r="G341" s="114" t="s">
        <v>425</v>
      </c>
      <c r="H341" s="119" t="s">
        <v>1421</v>
      </c>
      <c r="I341" s="114" t="s">
        <v>1071</v>
      </c>
      <c r="J341" s="112" t="s">
        <v>1331</v>
      </c>
      <c r="K341" s="44">
        <v>1</v>
      </c>
      <c r="L341" s="75">
        <f t="shared" si="33"/>
        <v>0.7</v>
      </c>
      <c r="M341" s="48"/>
      <c r="N341" s="48">
        <v>16</v>
      </c>
      <c r="O341" s="42">
        <v>0.7</v>
      </c>
      <c r="P341" s="43"/>
      <c r="Q341" s="42"/>
      <c r="R341" s="43">
        <v>1</v>
      </c>
      <c r="S341" s="42"/>
      <c r="T341" s="43">
        <v>1</v>
      </c>
      <c r="U341" s="42"/>
      <c r="V341" s="43">
        <v>1</v>
      </c>
      <c r="W341" s="42"/>
      <c r="X341" s="65"/>
      <c r="Y341" s="66"/>
      <c r="Z341" s="87"/>
    </row>
    <row r="342" spans="1:26" s="38" customFormat="1" ht="88.5" outlineLevel="2">
      <c r="A342" s="79">
        <v>174</v>
      </c>
      <c r="B342" s="85" t="s">
        <v>888</v>
      </c>
      <c r="C342" s="122" t="s">
        <v>17</v>
      </c>
      <c r="D342" s="115" t="s">
        <v>375</v>
      </c>
      <c r="E342" s="115" t="s">
        <v>826</v>
      </c>
      <c r="F342" s="114" t="s">
        <v>380</v>
      </c>
      <c r="G342" s="114" t="s">
        <v>425</v>
      </c>
      <c r="H342" s="119" t="s">
        <v>1421</v>
      </c>
      <c r="I342" s="114" t="s">
        <v>1344</v>
      </c>
      <c r="J342" s="112" t="s">
        <v>1331</v>
      </c>
      <c r="K342" s="44">
        <v>1</v>
      </c>
      <c r="L342" s="75">
        <f t="shared" si="33"/>
        <v>0.7</v>
      </c>
      <c r="M342" s="48"/>
      <c r="N342" s="48">
        <v>16</v>
      </c>
      <c r="O342" s="42">
        <v>0.7</v>
      </c>
      <c r="P342" s="43"/>
      <c r="Q342" s="42"/>
      <c r="R342" s="43">
        <v>1</v>
      </c>
      <c r="S342" s="42"/>
      <c r="T342" s="43">
        <v>1</v>
      </c>
      <c r="U342" s="42"/>
      <c r="V342" s="43">
        <v>1</v>
      </c>
      <c r="W342" s="42"/>
      <c r="X342" s="65"/>
      <c r="Y342" s="66"/>
      <c r="Z342" s="87"/>
    </row>
    <row r="343" spans="1:26" s="38" customFormat="1" ht="88.5" outlineLevel="2">
      <c r="A343" s="79"/>
      <c r="B343" s="85" t="s">
        <v>888</v>
      </c>
      <c r="C343" s="122" t="s">
        <v>17</v>
      </c>
      <c r="D343" s="115" t="s">
        <v>815</v>
      </c>
      <c r="E343" s="115" t="s">
        <v>827</v>
      </c>
      <c r="F343" s="114" t="s">
        <v>831</v>
      </c>
      <c r="G343" s="114" t="s">
        <v>425</v>
      </c>
      <c r="H343" s="119" t="s">
        <v>1421</v>
      </c>
      <c r="I343" s="114" t="s">
        <v>1071</v>
      </c>
      <c r="J343" s="112" t="s">
        <v>1331</v>
      </c>
      <c r="K343" s="44">
        <v>1</v>
      </c>
      <c r="L343" s="75">
        <f t="shared" si="33"/>
        <v>0.7</v>
      </c>
      <c r="M343" s="48"/>
      <c r="N343" s="48">
        <v>16</v>
      </c>
      <c r="O343" s="42">
        <v>0.7</v>
      </c>
      <c r="P343" s="43"/>
      <c r="Q343" s="42"/>
      <c r="R343" s="43">
        <v>1</v>
      </c>
      <c r="S343" s="42"/>
      <c r="T343" s="43">
        <v>1</v>
      </c>
      <c r="U343" s="42"/>
      <c r="V343" s="43">
        <v>1</v>
      </c>
      <c r="W343" s="42"/>
      <c r="X343" s="65"/>
      <c r="Y343" s="66"/>
      <c r="Z343" s="87"/>
    </row>
    <row r="344" spans="1:26" s="38" customFormat="1" ht="88.5" outlineLevel="2">
      <c r="A344" s="79"/>
      <c r="B344" s="85" t="s">
        <v>888</v>
      </c>
      <c r="C344" s="122" t="s">
        <v>17</v>
      </c>
      <c r="D344" s="115" t="s">
        <v>816</v>
      </c>
      <c r="E344" s="115" t="s">
        <v>828</v>
      </c>
      <c r="F344" s="114" t="s">
        <v>832</v>
      </c>
      <c r="G344" s="114" t="s">
        <v>425</v>
      </c>
      <c r="H344" s="119" t="s">
        <v>1421</v>
      </c>
      <c r="I344" s="114" t="s">
        <v>1071</v>
      </c>
      <c r="J344" s="112" t="s">
        <v>1331</v>
      </c>
      <c r="K344" s="44">
        <v>1</v>
      </c>
      <c r="L344" s="75">
        <f t="shared" si="33"/>
        <v>0.7</v>
      </c>
      <c r="M344" s="48"/>
      <c r="N344" s="48">
        <v>16</v>
      </c>
      <c r="O344" s="42">
        <v>0.7</v>
      </c>
      <c r="P344" s="43"/>
      <c r="Q344" s="42"/>
      <c r="R344" s="43">
        <v>1</v>
      </c>
      <c r="S344" s="42"/>
      <c r="T344" s="43">
        <v>1</v>
      </c>
      <c r="U344" s="42"/>
      <c r="V344" s="43">
        <v>1</v>
      </c>
      <c r="W344" s="42"/>
      <c r="X344" s="65"/>
      <c r="Y344" s="66"/>
      <c r="Z344" s="87"/>
    </row>
    <row r="345" spans="1:26" s="38" customFormat="1" ht="88.5" outlineLevel="2">
      <c r="A345" s="79"/>
      <c r="B345" s="85" t="s">
        <v>888</v>
      </c>
      <c r="C345" s="122" t="s">
        <v>17</v>
      </c>
      <c r="D345" s="115" t="s">
        <v>817</v>
      </c>
      <c r="E345" s="115" t="s">
        <v>829</v>
      </c>
      <c r="F345" s="114" t="s">
        <v>833</v>
      </c>
      <c r="G345" s="114" t="s">
        <v>425</v>
      </c>
      <c r="H345" s="119" t="s">
        <v>1421</v>
      </c>
      <c r="I345" s="114" t="s">
        <v>1071</v>
      </c>
      <c r="J345" s="112" t="s">
        <v>1331</v>
      </c>
      <c r="K345" s="44">
        <v>1</v>
      </c>
      <c r="L345" s="75">
        <f t="shared" si="33"/>
        <v>0.7</v>
      </c>
      <c r="M345" s="48"/>
      <c r="N345" s="48">
        <v>16</v>
      </c>
      <c r="O345" s="42">
        <v>0.7</v>
      </c>
      <c r="P345" s="43"/>
      <c r="Q345" s="42"/>
      <c r="R345" s="43">
        <v>1</v>
      </c>
      <c r="S345" s="42"/>
      <c r="T345" s="43">
        <v>1</v>
      </c>
      <c r="U345" s="42"/>
      <c r="V345" s="43">
        <v>1</v>
      </c>
      <c r="W345" s="42"/>
      <c r="X345" s="65"/>
      <c r="Y345" s="66"/>
      <c r="Z345" s="87"/>
    </row>
    <row r="346" spans="1:26" s="38" customFormat="1" ht="88.5" outlineLevel="2">
      <c r="A346" s="79"/>
      <c r="B346" s="85" t="s">
        <v>888</v>
      </c>
      <c r="C346" s="122" t="s">
        <v>17</v>
      </c>
      <c r="D346" s="115" t="s">
        <v>818</v>
      </c>
      <c r="E346" s="115" t="s">
        <v>830</v>
      </c>
      <c r="F346" s="114" t="s">
        <v>834</v>
      </c>
      <c r="G346" s="114" t="s">
        <v>425</v>
      </c>
      <c r="H346" s="119" t="s">
        <v>1421</v>
      </c>
      <c r="I346" s="114" t="s">
        <v>1071</v>
      </c>
      <c r="J346" s="112" t="s">
        <v>1331</v>
      </c>
      <c r="K346" s="44">
        <v>1</v>
      </c>
      <c r="L346" s="75">
        <f t="shared" si="33"/>
        <v>0.7</v>
      </c>
      <c r="M346" s="48"/>
      <c r="N346" s="48">
        <v>16</v>
      </c>
      <c r="O346" s="42">
        <v>0.7</v>
      </c>
      <c r="P346" s="43"/>
      <c r="Q346" s="42"/>
      <c r="R346" s="43">
        <v>1</v>
      </c>
      <c r="S346" s="42"/>
      <c r="T346" s="43">
        <v>1</v>
      </c>
      <c r="U346" s="42"/>
      <c r="V346" s="43">
        <v>1</v>
      </c>
      <c r="W346" s="42"/>
      <c r="X346" s="65"/>
      <c r="Y346" s="66"/>
      <c r="Z346" s="87"/>
    </row>
    <row r="347" spans="1:26" s="38" customFormat="1" ht="25.8" outlineLevel="1">
      <c r="A347" s="79">
        <v>143</v>
      </c>
      <c r="B347" s="85"/>
      <c r="C347" s="67" t="s">
        <v>17</v>
      </c>
      <c r="D347" s="111" t="s">
        <v>309</v>
      </c>
      <c r="E347" s="111" t="s">
        <v>975</v>
      </c>
      <c r="F347" s="112" t="s">
        <v>976</v>
      </c>
      <c r="G347" s="112" t="s">
        <v>425</v>
      </c>
      <c r="H347" s="78" t="s">
        <v>1434</v>
      </c>
      <c r="I347" s="112" t="s">
        <v>1070</v>
      </c>
      <c r="J347" s="112" t="s">
        <v>1073</v>
      </c>
      <c r="K347" s="44">
        <v>1</v>
      </c>
      <c r="L347" s="75">
        <f t="shared" si="33"/>
        <v>1</v>
      </c>
      <c r="M347" s="48"/>
      <c r="N347" s="48">
        <v>11</v>
      </c>
      <c r="O347" s="42">
        <v>1</v>
      </c>
      <c r="P347" s="43"/>
      <c r="Q347" s="42"/>
      <c r="R347" s="43"/>
      <c r="S347" s="42"/>
      <c r="T347" s="43"/>
      <c r="U347" s="42"/>
      <c r="V347" s="43"/>
      <c r="W347" s="42"/>
      <c r="X347" s="40"/>
      <c r="Y347" s="41"/>
      <c r="Z347" s="87" t="s">
        <v>895</v>
      </c>
    </row>
    <row r="348" spans="1:26" ht="214.5" outlineLevel="1">
      <c r="A348" s="85">
        <v>56</v>
      </c>
      <c r="B348" s="85" t="s">
        <v>888</v>
      </c>
      <c r="C348" s="122" t="s">
        <v>17</v>
      </c>
      <c r="D348" s="115" t="s">
        <v>137</v>
      </c>
      <c r="E348" s="115" t="s">
        <v>401</v>
      </c>
      <c r="F348" s="115" t="s">
        <v>102</v>
      </c>
      <c r="G348" s="114" t="s">
        <v>858</v>
      </c>
      <c r="H348" s="119" t="s">
        <v>1425</v>
      </c>
      <c r="I348" s="115" t="s">
        <v>1377</v>
      </c>
      <c r="J348" s="77" t="s">
        <v>1211</v>
      </c>
      <c r="K348" s="44">
        <v>1</v>
      </c>
      <c r="L348" s="75">
        <f t="shared" si="33"/>
        <v>1</v>
      </c>
      <c r="M348" s="48"/>
      <c r="N348" s="48" t="s">
        <v>1165</v>
      </c>
      <c r="O348" s="25">
        <v>1</v>
      </c>
      <c r="P348" s="28">
        <v>1</v>
      </c>
      <c r="Q348" s="25"/>
      <c r="R348" s="43">
        <v>1</v>
      </c>
      <c r="S348" s="25"/>
      <c r="T348" s="28">
        <v>1</v>
      </c>
      <c r="U348" s="25"/>
      <c r="V348" s="28">
        <v>1</v>
      </c>
      <c r="W348" s="25"/>
      <c r="X348" s="23"/>
      <c r="Y348" s="24"/>
      <c r="Z348" s="87" t="s">
        <v>907</v>
      </c>
    </row>
    <row r="349" spans="1:26" ht="25.8" outlineLevel="1">
      <c r="A349" s="128">
        <v>57</v>
      </c>
      <c r="B349" s="128"/>
      <c r="C349" s="81" t="s">
        <v>17</v>
      </c>
      <c r="D349" s="81" t="s">
        <v>99</v>
      </c>
      <c r="E349" s="81" t="s">
        <v>387</v>
      </c>
      <c r="F349" s="81" t="s">
        <v>98</v>
      </c>
      <c r="G349" s="81"/>
      <c r="H349" s="125" t="s">
        <v>333</v>
      </c>
      <c r="I349" s="81"/>
      <c r="J349" s="81" t="s">
        <v>392</v>
      </c>
      <c r="K349" s="44">
        <v>0</v>
      </c>
      <c r="L349" s="75"/>
      <c r="M349" s="48"/>
      <c r="N349" s="48"/>
      <c r="O349" s="25"/>
      <c r="P349" s="28">
        <v>1</v>
      </c>
      <c r="Q349" s="25"/>
      <c r="R349" s="43">
        <v>1</v>
      </c>
      <c r="S349" s="25"/>
      <c r="T349" s="28">
        <v>1</v>
      </c>
      <c r="U349" s="25"/>
      <c r="V349" s="28">
        <v>1</v>
      </c>
      <c r="W349" s="25"/>
      <c r="X349" s="23"/>
      <c r="Y349" s="24"/>
    </row>
    <row r="350" spans="1:26" s="38" customFormat="1" ht="38.700000000000003" outlineLevel="2">
      <c r="A350" s="79">
        <v>175</v>
      </c>
      <c r="B350" s="79"/>
      <c r="C350" s="80" t="s">
        <v>17</v>
      </c>
      <c r="D350" s="111" t="s">
        <v>383</v>
      </c>
      <c r="E350" s="111" t="s">
        <v>363</v>
      </c>
      <c r="F350" s="112" t="s">
        <v>377</v>
      </c>
      <c r="G350" s="112"/>
      <c r="H350" s="78" t="s">
        <v>1421</v>
      </c>
      <c r="I350" s="112"/>
      <c r="J350" s="77" t="s">
        <v>1034</v>
      </c>
      <c r="K350" s="44">
        <v>1</v>
      </c>
      <c r="L350" s="75">
        <f t="shared" ref="L350:L358" si="34">IF(COUNT(O350,Q350,S350,U350,W350)&gt;0,SUM(O350,Q350,S350,U350,W350)/COUNT(O350,Q350,S350,U350,W350),"")</f>
        <v>0</v>
      </c>
      <c r="M350" s="48"/>
      <c r="N350" s="48">
        <v>16</v>
      </c>
      <c r="O350" s="42">
        <v>0</v>
      </c>
      <c r="P350" s="43"/>
      <c r="Q350" s="42"/>
      <c r="R350" s="43">
        <v>1</v>
      </c>
      <c r="S350" s="42"/>
      <c r="T350" s="43">
        <v>1</v>
      </c>
      <c r="U350" s="42"/>
      <c r="V350" s="43">
        <v>1</v>
      </c>
      <c r="W350" s="42"/>
      <c r="X350" s="65"/>
      <c r="Y350" s="66"/>
    </row>
    <row r="351" spans="1:26" s="38" customFormat="1" ht="38.700000000000003" outlineLevel="2">
      <c r="A351" s="79">
        <v>176</v>
      </c>
      <c r="B351" s="85" t="s">
        <v>888</v>
      </c>
      <c r="C351" s="80" t="s">
        <v>17</v>
      </c>
      <c r="D351" s="111" t="s">
        <v>384</v>
      </c>
      <c r="E351" s="111" t="s">
        <v>823</v>
      </c>
      <c r="F351" s="112" t="s">
        <v>388</v>
      </c>
      <c r="G351" s="112" t="s">
        <v>1237</v>
      </c>
      <c r="H351" s="78" t="s">
        <v>1421</v>
      </c>
      <c r="I351" s="112"/>
      <c r="J351" s="112" t="s">
        <v>391</v>
      </c>
      <c r="K351" s="44">
        <v>1</v>
      </c>
      <c r="L351" s="75">
        <f t="shared" si="34"/>
        <v>0</v>
      </c>
      <c r="M351" s="48"/>
      <c r="N351" s="48">
        <v>16</v>
      </c>
      <c r="O351" s="42">
        <v>0</v>
      </c>
      <c r="P351" s="43"/>
      <c r="Q351" s="42"/>
      <c r="R351" s="43">
        <v>1</v>
      </c>
      <c r="S351" s="42"/>
      <c r="T351" s="43">
        <v>1</v>
      </c>
      <c r="U351" s="42"/>
      <c r="V351" s="43">
        <v>1</v>
      </c>
      <c r="W351" s="42"/>
      <c r="X351" s="65"/>
      <c r="Y351" s="66"/>
      <c r="Z351" s="87"/>
    </row>
    <row r="352" spans="1:26" s="38" customFormat="1" ht="38.700000000000003" outlineLevel="2">
      <c r="A352" s="79">
        <v>177</v>
      </c>
      <c r="B352" s="85" t="s">
        <v>888</v>
      </c>
      <c r="C352" s="80" t="s">
        <v>17</v>
      </c>
      <c r="D352" s="111" t="s">
        <v>385</v>
      </c>
      <c r="E352" s="111" t="s">
        <v>835</v>
      </c>
      <c r="F352" s="112" t="s">
        <v>389</v>
      </c>
      <c r="G352" s="114" t="s">
        <v>1237</v>
      </c>
      <c r="H352" s="78" t="s">
        <v>1421</v>
      </c>
      <c r="I352" s="112"/>
      <c r="J352" s="112" t="s">
        <v>391</v>
      </c>
      <c r="K352" s="44">
        <v>1</v>
      </c>
      <c r="L352" s="75">
        <f t="shared" si="34"/>
        <v>0</v>
      </c>
      <c r="M352" s="48"/>
      <c r="N352" s="48">
        <v>16</v>
      </c>
      <c r="O352" s="42">
        <v>0</v>
      </c>
      <c r="P352" s="43"/>
      <c r="Q352" s="42"/>
      <c r="R352" s="43">
        <v>1</v>
      </c>
      <c r="S352" s="42"/>
      <c r="T352" s="43">
        <v>1</v>
      </c>
      <c r="U352" s="42"/>
      <c r="V352" s="43">
        <v>1</v>
      </c>
      <c r="W352" s="42"/>
      <c r="X352" s="65"/>
      <c r="Y352" s="66"/>
      <c r="Z352" s="87"/>
    </row>
    <row r="353" spans="1:26" s="38" customFormat="1" ht="38.700000000000003" outlineLevel="2">
      <c r="A353" s="79">
        <v>178</v>
      </c>
      <c r="B353" s="85" t="s">
        <v>888</v>
      </c>
      <c r="C353" s="80" t="s">
        <v>17</v>
      </c>
      <c r="D353" s="111" t="s">
        <v>386</v>
      </c>
      <c r="E353" s="111" t="s">
        <v>836</v>
      </c>
      <c r="F353" s="112" t="s">
        <v>390</v>
      </c>
      <c r="G353" s="114" t="s">
        <v>1237</v>
      </c>
      <c r="H353" s="78" t="s">
        <v>1421</v>
      </c>
      <c r="I353" s="112"/>
      <c r="J353" s="112" t="s">
        <v>391</v>
      </c>
      <c r="K353" s="44">
        <v>1</v>
      </c>
      <c r="L353" s="75">
        <f t="shared" si="34"/>
        <v>0</v>
      </c>
      <c r="M353" s="48"/>
      <c r="N353" s="48">
        <v>16</v>
      </c>
      <c r="O353" s="42">
        <v>0</v>
      </c>
      <c r="P353" s="43"/>
      <c r="Q353" s="42"/>
      <c r="R353" s="43">
        <v>1</v>
      </c>
      <c r="S353" s="42"/>
      <c r="T353" s="43">
        <v>1</v>
      </c>
      <c r="U353" s="42"/>
      <c r="V353" s="43">
        <v>1</v>
      </c>
      <c r="W353" s="42"/>
      <c r="X353" s="65"/>
      <c r="Y353" s="66"/>
      <c r="Z353" s="87"/>
    </row>
    <row r="354" spans="1:26" s="38" customFormat="1" ht="38.700000000000003" outlineLevel="2">
      <c r="A354" s="79"/>
      <c r="B354" s="85" t="s">
        <v>888</v>
      </c>
      <c r="C354" s="80" t="s">
        <v>17</v>
      </c>
      <c r="D354" s="111" t="s">
        <v>819</v>
      </c>
      <c r="E354" s="111" t="s">
        <v>837</v>
      </c>
      <c r="F354" s="112" t="s">
        <v>841</v>
      </c>
      <c r="G354" s="114" t="s">
        <v>1237</v>
      </c>
      <c r="H354" s="78" t="s">
        <v>1421</v>
      </c>
      <c r="I354" s="112"/>
      <c r="J354" s="112" t="s">
        <v>391</v>
      </c>
      <c r="K354" s="44">
        <v>1</v>
      </c>
      <c r="L354" s="75">
        <f t="shared" si="34"/>
        <v>0</v>
      </c>
      <c r="M354" s="48"/>
      <c r="N354" s="48">
        <v>16</v>
      </c>
      <c r="O354" s="42">
        <v>0</v>
      </c>
      <c r="P354" s="43"/>
      <c r="Q354" s="42"/>
      <c r="R354" s="43">
        <v>1</v>
      </c>
      <c r="S354" s="42"/>
      <c r="T354" s="43">
        <v>1</v>
      </c>
      <c r="U354" s="42"/>
      <c r="V354" s="43">
        <v>1</v>
      </c>
      <c r="W354" s="42"/>
      <c r="X354" s="65"/>
      <c r="Y354" s="66"/>
      <c r="Z354" s="87"/>
    </row>
    <row r="355" spans="1:26" s="38" customFormat="1" ht="38.700000000000003" outlineLevel="2">
      <c r="A355" s="79"/>
      <c r="B355" s="85" t="s">
        <v>888</v>
      </c>
      <c r="C355" s="80" t="s">
        <v>17</v>
      </c>
      <c r="D355" s="111" t="s">
        <v>820</v>
      </c>
      <c r="E355" s="111" t="s">
        <v>838</v>
      </c>
      <c r="F355" s="112" t="s">
        <v>842</v>
      </c>
      <c r="G355" s="114" t="s">
        <v>1237</v>
      </c>
      <c r="H355" s="78" t="s">
        <v>1421</v>
      </c>
      <c r="I355" s="112"/>
      <c r="J355" s="112" t="s">
        <v>391</v>
      </c>
      <c r="K355" s="44">
        <v>1</v>
      </c>
      <c r="L355" s="75">
        <f t="shared" si="34"/>
        <v>0</v>
      </c>
      <c r="M355" s="48"/>
      <c r="N355" s="48">
        <v>16</v>
      </c>
      <c r="O355" s="42">
        <v>0</v>
      </c>
      <c r="P355" s="43"/>
      <c r="Q355" s="42"/>
      <c r="R355" s="43">
        <v>1</v>
      </c>
      <c r="S355" s="42"/>
      <c r="T355" s="43">
        <v>1</v>
      </c>
      <c r="U355" s="42"/>
      <c r="V355" s="43">
        <v>1</v>
      </c>
      <c r="W355" s="42"/>
      <c r="X355" s="65"/>
      <c r="Y355" s="66"/>
      <c r="Z355" s="87"/>
    </row>
    <row r="356" spans="1:26" s="38" customFormat="1" ht="38.700000000000003" outlineLevel="2">
      <c r="A356" s="79"/>
      <c r="B356" s="85" t="s">
        <v>888</v>
      </c>
      <c r="C356" s="80" t="s">
        <v>17</v>
      </c>
      <c r="D356" s="111" t="s">
        <v>821</v>
      </c>
      <c r="E356" s="111" t="s">
        <v>839</v>
      </c>
      <c r="F356" s="112" t="s">
        <v>843</v>
      </c>
      <c r="G356" s="114" t="s">
        <v>1237</v>
      </c>
      <c r="H356" s="78" t="s">
        <v>1421</v>
      </c>
      <c r="I356" s="112"/>
      <c r="J356" s="112" t="s">
        <v>391</v>
      </c>
      <c r="K356" s="44">
        <v>1</v>
      </c>
      <c r="L356" s="75">
        <f t="shared" si="34"/>
        <v>0</v>
      </c>
      <c r="M356" s="48"/>
      <c r="N356" s="48">
        <v>16</v>
      </c>
      <c r="O356" s="42">
        <v>0</v>
      </c>
      <c r="P356" s="43"/>
      <c r="Q356" s="42"/>
      <c r="R356" s="43">
        <v>1</v>
      </c>
      <c r="S356" s="42"/>
      <c r="T356" s="43">
        <v>1</v>
      </c>
      <c r="U356" s="42"/>
      <c r="V356" s="43">
        <v>1</v>
      </c>
      <c r="W356" s="42"/>
      <c r="X356" s="65"/>
      <c r="Y356" s="66"/>
      <c r="Z356" s="87"/>
    </row>
    <row r="357" spans="1:26" s="38" customFormat="1" ht="38.700000000000003" outlineLevel="2">
      <c r="A357" s="79"/>
      <c r="B357" s="85" t="s">
        <v>888</v>
      </c>
      <c r="C357" s="80" t="s">
        <v>17</v>
      </c>
      <c r="D357" s="111" t="s">
        <v>822</v>
      </c>
      <c r="E357" s="111" t="s">
        <v>840</v>
      </c>
      <c r="F357" s="112" t="s">
        <v>844</v>
      </c>
      <c r="G357" s="114" t="s">
        <v>1237</v>
      </c>
      <c r="H357" s="78" t="s">
        <v>1421</v>
      </c>
      <c r="I357" s="112"/>
      <c r="J357" s="112" t="s">
        <v>391</v>
      </c>
      <c r="K357" s="44">
        <v>1</v>
      </c>
      <c r="L357" s="75">
        <f t="shared" si="34"/>
        <v>0</v>
      </c>
      <c r="M357" s="48"/>
      <c r="N357" s="48">
        <v>16</v>
      </c>
      <c r="O357" s="42">
        <v>0</v>
      </c>
      <c r="P357" s="43"/>
      <c r="Q357" s="42"/>
      <c r="R357" s="43">
        <v>1</v>
      </c>
      <c r="S357" s="42"/>
      <c r="T357" s="43">
        <v>1</v>
      </c>
      <c r="U357" s="42"/>
      <c r="V357" s="43">
        <v>1</v>
      </c>
      <c r="W357" s="42"/>
      <c r="X357" s="65"/>
      <c r="Y357" s="66"/>
      <c r="Z357" s="87"/>
    </row>
    <row r="358" spans="1:26" s="38" customFormat="1" ht="38.700000000000003" outlineLevel="1">
      <c r="A358" s="79">
        <v>144</v>
      </c>
      <c r="B358" s="85"/>
      <c r="C358" s="67" t="s">
        <v>17</v>
      </c>
      <c r="D358" s="111" t="s">
        <v>310</v>
      </c>
      <c r="E358" s="111" t="s">
        <v>973</v>
      </c>
      <c r="F358" s="112" t="s">
        <v>974</v>
      </c>
      <c r="G358" s="112"/>
      <c r="H358" s="78" t="s">
        <v>1434</v>
      </c>
      <c r="I358" s="112" t="s">
        <v>1070</v>
      </c>
      <c r="J358" s="112" t="s">
        <v>1074</v>
      </c>
      <c r="K358" s="44">
        <v>1</v>
      </c>
      <c r="L358" s="75">
        <f t="shared" si="34"/>
        <v>1</v>
      </c>
      <c r="M358" s="48"/>
      <c r="N358" s="48">
        <v>11</v>
      </c>
      <c r="O358" s="42">
        <v>1</v>
      </c>
      <c r="P358" s="43"/>
      <c r="Q358" s="42"/>
      <c r="R358" s="43"/>
      <c r="S358" s="42"/>
      <c r="T358" s="43"/>
      <c r="U358" s="42"/>
      <c r="V358" s="43"/>
      <c r="W358" s="42"/>
      <c r="X358" s="40"/>
      <c r="Y358" s="41"/>
      <c r="Z358" s="87" t="s">
        <v>895</v>
      </c>
    </row>
    <row r="359" spans="1:26" outlineLevel="1">
      <c r="A359" s="73">
        <v>58</v>
      </c>
      <c r="B359" s="124"/>
      <c r="C359" s="74" t="s">
        <v>17</v>
      </c>
      <c r="D359" s="81" t="s">
        <v>138</v>
      </c>
      <c r="E359" s="81" t="s">
        <v>104</v>
      </c>
      <c r="F359" s="81" t="s">
        <v>189</v>
      </c>
      <c r="G359" s="81"/>
      <c r="H359" s="125" t="s">
        <v>333</v>
      </c>
      <c r="I359" s="81"/>
      <c r="J359" s="81"/>
      <c r="K359" s="44">
        <v>0</v>
      </c>
      <c r="L359" s="143"/>
      <c r="M359" s="48"/>
      <c r="N359" s="48"/>
      <c r="O359" s="42"/>
      <c r="P359" s="43">
        <v>1</v>
      </c>
      <c r="Q359" s="42"/>
      <c r="R359" s="43">
        <v>1</v>
      </c>
      <c r="S359" s="42"/>
      <c r="T359" s="43">
        <v>1</v>
      </c>
      <c r="U359" s="42"/>
      <c r="V359" s="28">
        <v>1</v>
      </c>
      <c r="W359" s="25"/>
      <c r="X359" s="23"/>
      <c r="Y359" s="24"/>
    </row>
    <row r="360" spans="1:26" s="38" customFormat="1" ht="25.8" outlineLevel="1">
      <c r="A360" s="79">
        <v>89</v>
      </c>
      <c r="B360" s="117"/>
      <c r="C360" s="80" t="s">
        <v>17</v>
      </c>
      <c r="D360" s="112" t="s">
        <v>103</v>
      </c>
      <c r="E360" s="112" t="s">
        <v>22</v>
      </c>
      <c r="F360" s="112" t="s">
        <v>185</v>
      </c>
      <c r="G360" s="112" t="s">
        <v>121</v>
      </c>
      <c r="H360" s="78" t="s">
        <v>1422</v>
      </c>
      <c r="I360" s="112" t="s">
        <v>1157</v>
      </c>
      <c r="J360" s="112" t="s">
        <v>1029</v>
      </c>
      <c r="K360" s="44">
        <v>0.1</v>
      </c>
      <c r="L360" s="75">
        <f>IF(COUNT(O360,Q360,S360,U360,W360)&gt;0,SUM(O360,Q360,S360,U360,W360)/COUNT(O360,Q360,S360,U360,W360),"")</f>
        <v>1</v>
      </c>
      <c r="M360" s="48"/>
      <c r="N360" s="48">
        <v>4</v>
      </c>
      <c r="O360" s="42">
        <v>1</v>
      </c>
      <c r="P360" s="43"/>
      <c r="Q360" s="42"/>
      <c r="R360" s="43">
        <v>1</v>
      </c>
      <c r="S360" s="42"/>
      <c r="T360" s="43">
        <v>1</v>
      </c>
      <c r="U360" s="42"/>
      <c r="V360" s="43">
        <v>1</v>
      </c>
      <c r="W360" s="42"/>
      <c r="X360" s="40"/>
      <c r="Y360" s="41"/>
    </row>
    <row r="361" spans="1:26" ht="264.89999999999998" outlineLevel="1">
      <c r="A361" s="117">
        <v>59</v>
      </c>
      <c r="B361" s="85" t="s">
        <v>888</v>
      </c>
      <c r="C361" s="80" t="s">
        <v>17</v>
      </c>
      <c r="D361" s="111" t="s">
        <v>184</v>
      </c>
      <c r="E361" s="111" t="s">
        <v>106</v>
      </c>
      <c r="F361" s="111" t="s">
        <v>107</v>
      </c>
      <c r="G361" s="112" t="s">
        <v>121</v>
      </c>
      <c r="H361" s="78" t="s">
        <v>1425</v>
      </c>
      <c r="I361" s="115" t="s">
        <v>1378</v>
      </c>
      <c r="J361" s="77" t="s">
        <v>1212</v>
      </c>
      <c r="K361" s="44">
        <v>1</v>
      </c>
      <c r="L361" s="75">
        <f>IF(COUNT(O361,Q361,S361,U361,W361)&gt;0,SUM(O361,Q361,S361,U361,W361)/COUNT(O361,Q361,S361,U361,W361),"")</f>
        <v>1</v>
      </c>
      <c r="M361" s="48"/>
      <c r="N361" s="48" t="s">
        <v>1165</v>
      </c>
      <c r="O361" s="25">
        <v>1</v>
      </c>
      <c r="P361" s="28">
        <v>1</v>
      </c>
      <c r="Q361" s="25"/>
      <c r="R361" s="43">
        <v>1</v>
      </c>
      <c r="S361" s="25"/>
      <c r="T361" s="28">
        <v>1</v>
      </c>
      <c r="U361" s="25"/>
      <c r="V361" s="28">
        <v>1</v>
      </c>
      <c r="W361" s="25"/>
      <c r="X361" s="23"/>
      <c r="Y361" s="24"/>
      <c r="Z361" s="87" t="s">
        <v>892</v>
      </c>
    </row>
    <row r="362" spans="1:26" s="38" customFormat="1" outlineLevel="1">
      <c r="A362" s="73">
        <v>90</v>
      </c>
      <c r="B362" s="124"/>
      <c r="C362" s="74" t="s">
        <v>17</v>
      </c>
      <c r="D362" s="81" t="s">
        <v>190</v>
      </c>
      <c r="E362" s="81" t="s">
        <v>192</v>
      </c>
      <c r="F362" s="81" t="s">
        <v>193</v>
      </c>
      <c r="G362" s="81"/>
      <c r="H362" s="125" t="s">
        <v>333</v>
      </c>
      <c r="I362" s="81"/>
      <c r="J362" s="81"/>
      <c r="K362" s="44">
        <v>0</v>
      </c>
      <c r="L362" s="143"/>
      <c r="M362" s="48"/>
      <c r="N362" s="48"/>
      <c r="O362" s="42"/>
      <c r="P362" s="43">
        <v>1</v>
      </c>
      <c r="Q362" s="42"/>
      <c r="R362" s="43">
        <v>1</v>
      </c>
      <c r="S362" s="42"/>
      <c r="T362" s="43">
        <v>1</v>
      </c>
      <c r="U362" s="42"/>
      <c r="V362" s="43"/>
      <c r="W362" s="42"/>
      <c r="X362" s="40"/>
      <c r="Y362" s="41"/>
    </row>
    <row r="363" spans="1:26" s="38" customFormat="1" ht="25.8" outlineLevel="2">
      <c r="A363" s="79">
        <v>91</v>
      </c>
      <c r="B363" s="117"/>
      <c r="C363" s="80" t="s">
        <v>17</v>
      </c>
      <c r="D363" s="111" t="s">
        <v>191</v>
      </c>
      <c r="E363" s="112" t="s">
        <v>22</v>
      </c>
      <c r="F363" s="112" t="s">
        <v>204</v>
      </c>
      <c r="G363" s="112"/>
      <c r="H363" s="78" t="s">
        <v>1421</v>
      </c>
      <c r="I363" s="112"/>
      <c r="J363" s="112"/>
      <c r="K363" s="44">
        <v>0.1</v>
      </c>
      <c r="L363" s="75">
        <f t="shared" ref="L363:L374" si="35">IF(COUNT(O363,Q363,S363,U363,W363)&gt;0,SUM(O363,Q363,S363,U363,W363)/COUNT(O363,Q363,S363,U363,W363),"")</f>
        <v>0</v>
      </c>
      <c r="M363" s="48"/>
      <c r="N363" s="48">
        <v>16</v>
      </c>
      <c r="O363" s="42">
        <v>0</v>
      </c>
      <c r="P363" s="43"/>
      <c r="Q363" s="42"/>
      <c r="R363" s="43">
        <v>1</v>
      </c>
      <c r="S363" s="42"/>
      <c r="T363" s="43">
        <v>1</v>
      </c>
      <c r="U363" s="42"/>
      <c r="V363" s="43">
        <v>1</v>
      </c>
      <c r="W363" s="42"/>
      <c r="X363" s="40"/>
      <c r="Y363" s="41"/>
    </row>
    <row r="364" spans="1:26" ht="25.8" outlineLevel="2">
      <c r="A364" s="73">
        <v>61</v>
      </c>
      <c r="B364" s="124"/>
      <c r="C364" s="74" t="s">
        <v>17</v>
      </c>
      <c r="D364" s="81" t="s">
        <v>188</v>
      </c>
      <c r="E364" s="81" t="s">
        <v>186</v>
      </c>
      <c r="F364" s="81" t="s">
        <v>187</v>
      </c>
      <c r="G364" s="81"/>
      <c r="H364" s="125" t="s">
        <v>333</v>
      </c>
      <c r="I364" s="81"/>
      <c r="J364" s="81" t="s">
        <v>400</v>
      </c>
      <c r="K364" s="44">
        <v>1</v>
      </c>
      <c r="L364" s="75" t="str">
        <f t="shared" si="35"/>
        <v/>
      </c>
      <c r="M364" s="48"/>
      <c r="N364" s="48">
        <v>3</v>
      </c>
      <c r="O364" s="25"/>
      <c r="P364" s="28">
        <v>1</v>
      </c>
      <c r="Q364" s="25"/>
      <c r="R364" s="43">
        <v>1</v>
      </c>
      <c r="S364" s="25"/>
      <c r="T364" s="28">
        <v>1</v>
      </c>
      <c r="U364" s="25"/>
      <c r="V364" s="28">
        <v>1</v>
      </c>
      <c r="W364" s="25"/>
      <c r="X364" s="23"/>
      <c r="Y364" s="24"/>
    </row>
    <row r="365" spans="1:26" s="38" customFormat="1" ht="38.700000000000003" outlineLevel="2">
      <c r="A365" s="79">
        <v>179</v>
      </c>
      <c r="B365" s="79"/>
      <c r="C365" s="80" t="s">
        <v>17</v>
      </c>
      <c r="D365" s="111" t="s">
        <v>393</v>
      </c>
      <c r="E365" s="111" t="s">
        <v>363</v>
      </c>
      <c r="F365" s="112" t="s">
        <v>377</v>
      </c>
      <c r="G365" s="112"/>
      <c r="H365" s="78" t="s">
        <v>1421</v>
      </c>
      <c r="I365" s="112"/>
      <c r="J365" s="59" t="s">
        <v>1332</v>
      </c>
      <c r="K365" s="44">
        <v>1</v>
      </c>
      <c r="L365" s="75">
        <f t="shared" si="35"/>
        <v>1</v>
      </c>
      <c r="M365" s="48"/>
      <c r="N365" s="48">
        <v>16</v>
      </c>
      <c r="O365" s="42">
        <v>1</v>
      </c>
      <c r="P365" s="43"/>
      <c r="Q365" s="42"/>
      <c r="R365" s="43">
        <v>1</v>
      </c>
      <c r="S365" s="42"/>
      <c r="T365" s="43">
        <v>1</v>
      </c>
      <c r="U365" s="42"/>
      <c r="V365" s="43">
        <v>1</v>
      </c>
      <c r="W365" s="42"/>
      <c r="X365" s="65"/>
      <c r="Y365" s="66"/>
    </row>
    <row r="366" spans="1:26" s="38" customFormat="1" ht="361.2" outlineLevel="2">
      <c r="A366" s="79">
        <v>180</v>
      </c>
      <c r="B366" s="85" t="s">
        <v>888</v>
      </c>
      <c r="C366" s="80" t="s">
        <v>17</v>
      </c>
      <c r="D366" s="111" t="s">
        <v>394</v>
      </c>
      <c r="E366" s="112" t="s">
        <v>849</v>
      </c>
      <c r="F366" s="112" t="s">
        <v>397</v>
      </c>
      <c r="G366" s="112"/>
      <c r="H366" s="78" t="s">
        <v>1421</v>
      </c>
      <c r="I366" s="112"/>
      <c r="J366" s="112" t="s">
        <v>1419</v>
      </c>
      <c r="K366" s="44">
        <v>1</v>
      </c>
      <c r="L366" s="75">
        <f t="shared" si="35"/>
        <v>0.5</v>
      </c>
      <c r="M366" s="48"/>
      <c r="N366" s="48">
        <v>16</v>
      </c>
      <c r="O366" s="42">
        <v>0.5</v>
      </c>
      <c r="P366" s="43"/>
      <c r="Q366" s="42"/>
      <c r="R366" s="43">
        <v>1</v>
      </c>
      <c r="S366" s="42"/>
      <c r="T366" s="43">
        <v>1</v>
      </c>
      <c r="U366" s="42"/>
      <c r="V366" s="43">
        <v>1</v>
      </c>
      <c r="W366" s="42"/>
      <c r="X366" s="65"/>
      <c r="Y366" s="66"/>
      <c r="Z366" s="87"/>
    </row>
    <row r="367" spans="1:26" s="38" customFormat="1" ht="25.8" outlineLevel="2">
      <c r="A367" s="79">
        <v>181</v>
      </c>
      <c r="B367" s="85"/>
      <c r="C367" s="80" t="s">
        <v>17</v>
      </c>
      <c r="D367" s="111" t="s">
        <v>395</v>
      </c>
      <c r="E367" s="150" t="s">
        <v>1418</v>
      </c>
      <c r="F367" s="112" t="s">
        <v>398</v>
      </c>
      <c r="G367" s="112"/>
      <c r="H367" s="78" t="s">
        <v>1421</v>
      </c>
      <c r="I367" s="112"/>
      <c r="J367" s="112" t="s">
        <v>400</v>
      </c>
      <c r="K367" s="44">
        <v>1</v>
      </c>
      <c r="L367" s="75">
        <f t="shared" si="35"/>
        <v>1</v>
      </c>
      <c r="M367" s="48"/>
      <c r="N367" s="48">
        <v>16</v>
      </c>
      <c r="O367" s="42">
        <v>1</v>
      </c>
      <c r="P367" s="43"/>
      <c r="Q367" s="42"/>
      <c r="R367" s="43">
        <v>1</v>
      </c>
      <c r="S367" s="42"/>
      <c r="T367" s="43">
        <v>1</v>
      </c>
      <c r="U367" s="42"/>
      <c r="V367" s="43">
        <v>1</v>
      </c>
      <c r="W367" s="42"/>
      <c r="X367" s="65"/>
      <c r="Y367" s="66"/>
      <c r="Z367" s="87"/>
    </row>
    <row r="368" spans="1:26" s="38" customFormat="1" ht="25.8" outlineLevel="2">
      <c r="A368" s="79">
        <v>182</v>
      </c>
      <c r="B368" s="85"/>
      <c r="C368" s="80" t="s">
        <v>17</v>
      </c>
      <c r="D368" s="111" t="s">
        <v>396</v>
      </c>
      <c r="E368" s="151" t="s">
        <v>1418</v>
      </c>
      <c r="F368" s="112" t="s">
        <v>399</v>
      </c>
      <c r="G368" s="112"/>
      <c r="H368" s="78" t="s">
        <v>1421</v>
      </c>
      <c r="I368" s="112"/>
      <c r="J368" s="112" t="s">
        <v>400</v>
      </c>
      <c r="K368" s="44">
        <v>1</v>
      </c>
      <c r="L368" s="75">
        <f t="shared" si="35"/>
        <v>1</v>
      </c>
      <c r="M368" s="48"/>
      <c r="N368" s="48">
        <v>16</v>
      </c>
      <c r="O368" s="42">
        <v>1</v>
      </c>
      <c r="P368" s="43"/>
      <c r="Q368" s="42"/>
      <c r="R368" s="43">
        <v>1</v>
      </c>
      <c r="S368" s="42"/>
      <c r="T368" s="43">
        <v>1</v>
      </c>
      <c r="U368" s="42"/>
      <c r="V368" s="43">
        <v>1</v>
      </c>
      <c r="W368" s="42"/>
      <c r="X368" s="65"/>
      <c r="Y368" s="66"/>
      <c r="Z368" s="87"/>
    </row>
    <row r="369" spans="1:26" s="38" customFormat="1" ht="25.8" outlineLevel="2">
      <c r="A369" s="79"/>
      <c r="B369" s="85"/>
      <c r="C369" s="80" t="s">
        <v>17</v>
      </c>
      <c r="D369" s="111" t="s">
        <v>845</v>
      </c>
      <c r="E369" s="151" t="s">
        <v>1418</v>
      </c>
      <c r="F369" s="112" t="s">
        <v>850</v>
      </c>
      <c r="G369" s="112"/>
      <c r="H369" s="78" t="s">
        <v>1421</v>
      </c>
      <c r="I369" s="112"/>
      <c r="J369" s="112" t="s">
        <v>400</v>
      </c>
      <c r="K369" s="44">
        <v>1</v>
      </c>
      <c r="L369" s="75">
        <f t="shared" si="35"/>
        <v>1</v>
      </c>
      <c r="M369" s="48"/>
      <c r="N369" s="48">
        <v>16</v>
      </c>
      <c r="O369" s="42">
        <v>1</v>
      </c>
      <c r="P369" s="43"/>
      <c r="Q369" s="42"/>
      <c r="R369" s="43">
        <v>1</v>
      </c>
      <c r="S369" s="42"/>
      <c r="T369" s="43">
        <v>1</v>
      </c>
      <c r="U369" s="42"/>
      <c r="V369" s="43">
        <v>1</v>
      </c>
      <c r="W369" s="42"/>
      <c r="X369" s="65"/>
      <c r="Y369" s="66"/>
      <c r="Z369" s="87"/>
    </row>
    <row r="370" spans="1:26" s="38" customFormat="1" ht="25.8" outlineLevel="2">
      <c r="A370" s="79"/>
      <c r="B370" s="85"/>
      <c r="C370" s="80" t="s">
        <v>17</v>
      </c>
      <c r="D370" s="111" t="s">
        <v>846</v>
      </c>
      <c r="E370" s="151" t="s">
        <v>1418</v>
      </c>
      <c r="F370" s="112" t="s">
        <v>851</v>
      </c>
      <c r="G370" s="112"/>
      <c r="H370" s="78" t="s">
        <v>1421</v>
      </c>
      <c r="I370" s="112"/>
      <c r="J370" s="112" t="s">
        <v>400</v>
      </c>
      <c r="K370" s="44">
        <v>1</v>
      </c>
      <c r="L370" s="75">
        <f t="shared" si="35"/>
        <v>1</v>
      </c>
      <c r="M370" s="48"/>
      <c r="N370" s="48">
        <v>16</v>
      </c>
      <c r="O370" s="42">
        <v>1</v>
      </c>
      <c r="P370" s="43"/>
      <c r="Q370" s="42"/>
      <c r="R370" s="43">
        <v>1</v>
      </c>
      <c r="S370" s="42"/>
      <c r="T370" s="43">
        <v>1</v>
      </c>
      <c r="U370" s="42"/>
      <c r="V370" s="43">
        <v>1</v>
      </c>
      <c r="W370" s="42"/>
      <c r="X370" s="65"/>
      <c r="Y370" s="66"/>
      <c r="Z370" s="87"/>
    </row>
    <row r="371" spans="1:26" s="38" customFormat="1" ht="25.8" outlineLevel="2">
      <c r="A371" s="79"/>
      <c r="B371" s="85"/>
      <c r="C371" s="80" t="s">
        <v>17</v>
      </c>
      <c r="D371" s="111" t="s">
        <v>847</v>
      </c>
      <c r="E371" s="151" t="s">
        <v>1418</v>
      </c>
      <c r="F371" s="112" t="s">
        <v>852</v>
      </c>
      <c r="G371" s="112"/>
      <c r="H371" s="78" t="s">
        <v>1421</v>
      </c>
      <c r="I371" s="112"/>
      <c r="J371" s="112" t="s">
        <v>400</v>
      </c>
      <c r="K371" s="44">
        <v>1</v>
      </c>
      <c r="L371" s="75">
        <f t="shared" si="35"/>
        <v>1</v>
      </c>
      <c r="M371" s="48"/>
      <c r="N371" s="48">
        <v>16</v>
      </c>
      <c r="O371" s="42">
        <v>1</v>
      </c>
      <c r="P371" s="43"/>
      <c r="Q371" s="42"/>
      <c r="R371" s="43">
        <v>1</v>
      </c>
      <c r="S371" s="42"/>
      <c r="T371" s="43">
        <v>1</v>
      </c>
      <c r="U371" s="42"/>
      <c r="V371" s="43">
        <v>1</v>
      </c>
      <c r="W371" s="42"/>
      <c r="X371" s="65"/>
      <c r="Y371" s="66"/>
      <c r="Z371" s="87"/>
    </row>
    <row r="372" spans="1:26" s="38" customFormat="1" ht="25.8" outlineLevel="2">
      <c r="A372" s="79"/>
      <c r="B372" s="85"/>
      <c r="C372" s="80" t="s">
        <v>17</v>
      </c>
      <c r="D372" s="111" t="s">
        <v>848</v>
      </c>
      <c r="E372" s="151" t="s">
        <v>1418</v>
      </c>
      <c r="F372" s="112" t="s">
        <v>853</v>
      </c>
      <c r="G372" s="112"/>
      <c r="H372" s="78" t="s">
        <v>1421</v>
      </c>
      <c r="I372" s="112"/>
      <c r="J372" s="112" t="s">
        <v>400</v>
      </c>
      <c r="K372" s="44">
        <v>1</v>
      </c>
      <c r="L372" s="75">
        <f t="shared" si="35"/>
        <v>1</v>
      </c>
      <c r="M372" s="48"/>
      <c r="N372" s="48">
        <v>16</v>
      </c>
      <c r="O372" s="42">
        <v>1</v>
      </c>
      <c r="P372" s="43"/>
      <c r="Q372" s="42"/>
      <c r="R372" s="43">
        <v>1</v>
      </c>
      <c r="S372" s="42"/>
      <c r="T372" s="43">
        <v>1</v>
      </c>
      <c r="U372" s="42"/>
      <c r="V372" s="43">
        <v>1</v>
      </c>
      <c r="W372" s="42"/>
      <c r="X372" s="65"/>
      <c r="Y372" s="66"/>
      <c r="Z372" s="87"/>
    </row>
    <row r="373" spans="1:26" s="38" customFormat="1" ht="25.8" outlineLevel="1">
      <c r="A373" s="73">
        <v>145</v>
      </c>
      <c r="B373" s="124"/>
      <c r="C373" s="74" t="s">
        <v>17</v>
      </c>
      <c r="D373" s="81" t="s">
        <v>311</v>
      </c>
      <c r="E373" s="81" t="s">
        <v>969</v>
      </c>
      <c r="F373" s="81" t="s">
        <v>970</v>
      </c>
      <c r="G373" s="81"/>
      <c r="H373" s="125" t="s">
        <v>333</v>
      </c>
      <c r="I373" s="81"/>
      <c r="J373" s="81" t="s">
        <v>312</v>
      </c>
      <c r="K373" s="44">
        <v>1</v>
      </c>
      <c r="L373" s="75" t="str">
        <f t="shared" si="35"/>
        <v/>
      </c>
      <c r="M373" s="48"/>
      <c r="N373" s="48">
        <v>2</v>
      </c>
      <c r="O373" s="42"/>
      <c r="P373" s="43"/>
      <c r="Q373" s="42"/>
      <c r="R373" s="43"/>
      <c r="S373" s="42"/>
      <c r="T373" s="43"/>
      <c r="U373" s="42"/>
      <c r="V373" s="43"/>
      <c r="W373" s="42"/>
      <c r="X373" s="40"/>
      <c r="Y373" s="41"/>
    </row>
    <row r="374" spans="1:26" s="38" customFormat="1" ht="55.5" customHeight="1" outlineLevel="1">
      <c r="A374" s="79">
        <v>169</v>
      </c>
      <c r="B374" s="85"/>
      <c r="C374" s="67" t="s">
        <v>17</v>
      </c>
      <c r="D374" s="111" t="s">
        <v>1058</v>
      </c>
      <c r="E374" s="111" t="s">
        <v>971</v>
      </c>
      <c r="F374" s="112" t="s">
        <v>972</v>
      </c>
      <c r="G374" s="112"/>
      <c r="H374" s="78" t="s">
        <v>1434</v>
      </c>
      <c r="I374" s="112" t="s">
        <v>1070</v>
      </c>
      <c r="J374" s="112" t="s">
        <v>1075</v>
      </c>
      <c r="K374" s="44">
        <v>1</v>
      </c>
      <c r="L374" s="75">
        <f t="shared" si="35"/>
        <v>1</v>
      </c>
      <c r="M374" s="48"/>
      <c r="N374" s="48">
        <v>11</v>
      </c>
      <c r="O374" s="42">
        <v>1</v>
      </c>
      <c r="P374" s="43">
        <v>1</v>
      </c>
      <c r="Q374" s="42"/>
      <c r="R374" s="43">
        <v>1</v>
      </c>
      <c r="S374" s="42"/>
      <c r="T374" s="43">
        <v>1</v>
      </c>
      <c r="U374" s="42"/>
      <c r="V374" s="43">
        <v>1</v>
      </c>
      <c r="W374" s="42"/>
      <c r="X374" s="65"/>
      <c r="Y374" s="66"/>
      <c r="Z374" s="87" t="s">
        <v>895</v>
      </c>
    </row>
    <row r="375" spans="1:26" ht="18.899999999999999" customHeight="1" outlineLevel="1">
      <c r="A375" s="73">
        <v>62</v>
      </c>
      <c r="B375" s="73"/>
      <c r="C375" s="74" t="s">
        <v>17</v>
      </c>
      <c r="D375" s="81" t="s">
        <v>139</v>
      </c>
      <c r="E375" s="81" t="s">
        <v>883</v>
      </c>
      <c r="F375" s="81" t="s">
        <v>229</v>
      </c>
      <c r="G375" s="81"/>
      <c r="H375" s="82" t="s">
        <v>333</v>
      </c>
      <c r="I375" s="81" t="s">
        <v>877</v>
      </c>
      <c r="J375" s="81" t="s">
        <v>870</v>
      </c>
      <c r="K375" s="44">
        <v>0</v>
      </c>
      <c r="L375" s="75"/>
      <c r="M375" s="48"/>
      <c r="N375" s="48"/>
      <c r="O375" s="25"/>
      <c r="P375" s="28">
        <v>1</v>
      </c>
      <c r="Q375" s="25"/>
      <c r="R375" s="43">
        <v>1</v>
      </c>
      <c r="S375" s="25"/>
      <c r="T375" s="28">
        <v>1</v>
      </c>
      <c r="U375" s="25"/>
      <c r="V375" s="28">
        <v>1</v>
      </c>
      <c r="W375" s="25"/>
      <c r="X375" s="23"/>
      <c r="Y375" s="24"/>
    </row>
    <row r="376" spans="1:26" outlineLevel="1">
      <c r="A376" s="73">
        <v>63</v>
      </c>
      <c r="B376" s="124"/>
      <c r="C376" s="74" t="s">
        <v>17</v>
      </c>
      <c r="D376" s="81" t="s">
        <v>140</v>
      </c>
      <c r="E376" s="81" t="s">
        <v>108</v>
      </c>
      <c r="F376" s="81"/>
      <c r="G376" s="81"/>
      <c r="H376" s="125" t="s">
        <v>333</v>
      </c>
      <c r="I376" s="81"/>
      <c r="J376" s="81"/>
      <c r="K376" s="44"/>
      <c r="L376" s="143"/>
      <c r="M376" s="48"/>
      <c r="N376" s="48"/>
      <c r="O376" s="42"/>
      <c r="P376" s="43">
        <v>1</v>
      </c>
      <c r="Q376" s="42"/>
      <c r="R376" s="43">
        <v>1</v>
      </c>
      <c r="S376" s="42"/>
      <c r="T376" s="43">
        <v>1</v>
      </c>
      <c r="U376" s="42"/>
      <c r="V376" s="28">
        <v>1</v>
      </c>
      <c r="W376" s="25"/>
      <c r="X376" s="23"/>
      <c r="Y376" s="24"/>
    </row>
    <row r="377" spans="1:26" ht="62.25" customHeight="1" outlineLevel="1">
      <c r="A377" s="121">
        <v>64</v>
      </c>
      <c r="B377" s="85" t="s">
        <v>888</v>
      </c>
      <c r="C377" s="67" t="s">
        <v>17</v>
      </c>
      <c r="D377" s="111" t="s">
        <v>141</v>
      </c>
      <c r="E377" s="111" t="s">
        <v>90</v>
      </c>
      <c r="F377" s="111" t="s">
        <v>231</v>
      </c>
      <c r="G377" s="111" t="s">
        <v>224</v>
      </c>
      <c r="H377" s="78" t="s">
        <v>1442</v>
      </c>
      <c r="I377" s="111" t="s">
        <v>1379</v>
      </c>
      <c r="J377" s="112" t="s">
        <v>1158</v>
      </c>
      <c r="K377" s="44">
        <v>1</v>
      </c>
      <c r="L377" s="75">
        <f>IF(COUNT(O377,Q377,S377,U377,W377)&gt;0,SUM(O377,Q377,S377,U377,W377)/COUNT(O377,Q377,S377,U377,W377),"")</f>
        <v>1</v>
      </c>
      <c r="M377" s="48"/>
      <c r="N377" s="48" t="s">
        <v>1007</v>
      </c>
      <c r="O377" s="25">
        <v>1</v>
      </c>
      <c r="P377" s="28">
        <v>1</v>
      </c>
      <c r="Q377" s="25"/>
      <c r="R377" s="43">
        <v>1</v>
      </c>
      <c r="S377" s="25"/>
      <c r="T377" s="28">
        <v>1</v>
      </c>
      <c r="U377" s="25"/>
      <c r="V377" s="28">
        <v>1</v>
      </c>
      <c r="W377" s="25"/>
      <c r="X377" s="23"/>
      <c r="Y377" s="24"/>
      <c r="Z377" s="87" t="s">
        <v>891</v>
      </c>
    </row>
    <row r="378" spans="1:26" ht="21" customHeight="1" outlineLevel="1">
      <c r="A378" s="73">
        <v>65</v>
      </c>
      <c r="B378" s="73"/>
      <c r="C378" s="74" t="s">
        <v>17</v>
      </c>
      <c r="D378" s="83" t="s">
        <v>119</v>
      </c>
      <c r="E378" s="81" t="s">
        <v>883</v>
      </c>
      <c r="F378" s="81" t="s">
        <v>230</v>
      </c>
      <c r="G378" s="81"/>
      <c r="H378" s="82" t="s">
        <v>333</v>
      </c>
      <c r="I378" s="81" t="s">
        <v>1036</v>
      </c>
      <c r="J378" s="81" t="s">
        <v>236</v>
      </c>
      <c r="K378" s="44">
        <v>0</v>
      </c>
      <c r="L378" s="75"/>
      <c r="M378" s="48"/>
      <c r="N378" s="48"/>
      <c r="O378" s="25"/>
      <c r="P378" s="28">
        <v>1</v>
      </c>
      <c r="Q378" s="25"/>
      <c r="R378" s="43">
        <v>1</v>
      </c>
      <c r="S378" s="25"/>
      <c r="T378" s="28">
        <v>1</v>
      </c>
      <c r="U378" s="25"/>
      <c r="V378" s="28">
        <v>1</v>
      </c>
      <c r="W378" s="25"/>
      <c r="X378" s="23"/>
      <c r="Y378" s="24"/>
    </row>
    <row r="379" spans="1:26" s="38" customFormat="1" ht="18.3">
      <c r="A379" s="34" t="s">
        <v>205</v>
      </c>
      <c r="B379" s="57"/>
      <c r="C379" s="57"/>
      <c r="D379" s="57"/>
      <c r="E379" s="57"/>
      <c r="F379" s="57"/>
      <c r="G379" s="57"/>
      <c r="H379" s="57" t="s">
        <v>333</v>
      </c>
      <c r="I379" s="57"/>
      <c r="J379" s="57"/>
      <c r="K379" s="57"/>
      <c r="L379" s="57"/>
      <c r="M379" s="48"/>
      <c r="N379" s="48"/>
      <c r="O379" s="35"/>
      <c r="P379" s="35"/>
      <c r="Q379" s="35"/>
      <c r="R379" s="49"/>
      <c r="S379" s="35"/>
      <c r="T379" s="35"/>
      <c r="U379" s="35"/>
      <c r="V379" s="35"/>
      <c r="W379" s="35"/>
      <c r="X379" s="40"/>
      <c r="Y379" s="41"/>
    </row>
    <row r="380" spans="1:26" ht="239.7" outlineLevel="1">
      <c r="A380" s="85">
        <v>66</v>
      </c>
      <c r="B380" s="121"/>
      <c r="C380" s="80" t="s">
        <v>17</v>
      </c>
      <c r="D380" s="112" t="s">
        <v>115</v>
      </c>
      <c r="E380" s="112" t="s">
        <v>113</v>
      </c>
      <c r="F380" s="112" t="s">
        <v>114</v>
      </c>
      <c r="G380" s="112" t="s">
        <v>429</v>
      </c>
      <c r="H380" s="78" t="s">
        <v>1444</v>
      </c>
      <c r="I380" s="111" t="s">
        <v>1383</v>
      </c>
      <c r="J380" s="112" t="s">
        <v>1030</v>
      </c>
      <c r="K380" s="44">
        <v>1</v>
      </c>
      <c r="L380" s="75">
        <f t="shared" ref="L380:L396" si="36">IF(COUNT(O380,Q380,S380,U380,W380)&gt;0,SUM(O380,Q380,S380,U380,W380)/COUNT(O380,Q380,S380,U380,W380),"")</f>
        <v>1</v>
      </c>
      <c r="M380" s="48"/>
      <c r="N380" s="48">
        <v>15</v>
      </c>
      <c r="O380" s="25">
        <v>1</v>
      </c>
      <c r="P380" s="28">
        <v>1</v>
      </c>
      <c r="Q380" s="25"/>
      <c r="R380" s="43">
        <v>1</v>
      </c>
      <c r="S380" s="25"/>
      <c r="T380" s="28">
        <v>1</v>
      </c>
      <c r="U380" s="25"/>
      <c r="V380" s="28">
        <v>1</v>
      </c>
      <c r="W380" s="25"/>
      <c r="X380" s="23"/>
      <c r="Y380" s="24"/>
    </row>
    <row r="381" spans="1:26" ht="28.5" customHeight="1" outlineLevel="1">
      <c r="A381" s="85">
        <v>67</v>
      </c>
      <c r="B381" s="121"/>
      <c r="C381" s="80" t="s">
        <v>17</v>
      </c>
      <c r="D381" s="112" t="s">
        <v>109</v>
      </c>
      <c r="E381" s="112" t="s">
        <v>116</v>
      </c>
      <c r="F381" s="112" t="s">
        <v>117</v>
      </c>
      <c r="G381" s="112" t="s">
        <v>404</v>
      </c>
      <c r="H381" s="78" t="s">
        <v>1436</v>
      </c>
      <c r="I381" s="111" t="s">
        <v>1037</v>
      </c>
      <c r="J381" s="112" t="s">
        <v>1031</v>
      </c>
      <c r="K381" s="44">
        <v>1</v>
      </c>
      <c r="L381" s="75">
        <f t="shared" si="36"/>
        <v>1</v>
      </c>
      <c r="M381" s="48"/>
      <c r="N381" s="48">
        <v>7</v>
      </c>
      <c r="O381" s="25">
        <v>1</v>
      </c>
      <c r="P381" s="28">
        <v>1</v>
      </c>
      <c r="Q381" s="25"/>
      <c r="R381" s="43">
        <v>1</v>
      </c>
      <c r="S381" s="25"/>
      <c r="T381" s="28">
        <v>1</v>
      </c>
      <c r="U381" s="25"/>
      <c r="V381" s="28">
        <v>1</v>
      </c>
      <c r="W381" s="25"/>
      <c r="X381" s="23"/>
      <c r="Y381" s="24"/>
    </row>
    <row r="382" spans="1:26" ht="126.3" outlineLevel="1">
      <c r="A382" s="85">
        <v>68</v>
      </c>
      <c r="B382" s="121"/>
      <c r="C382" s="80" t="s">
        <v>17</v>
      </c>
      <c r="D382" s="112" t="s">
        <v>110</v>
      </c>
      <c r="E382" s="112" t="s">
        <v>118</v>
      </c>
      <c r="F382" s="112" t="s">
        <v>228</v>
      </c>
      <c r="G382" s="112" t="s">
        <v>403</v>
      </c>
      <c r="H382" s="78" t="s">
        <v>1444</v>
      </c>
      <c r="I382" s="111" t="s">
        <v>1384</v>
      </c>
      <c r="J382" s="112" t="s">
        <v>1032</v>
      </c>
      <c r="K382" s="44">
        <v>1</v>
      </c>
      <c r="L382" s="75">
        <f t="shared" si="36"/>
        <v>1</v>
      </c>
      <c r="M382" s="48"/>
      <c r="N382" s="48">
        <v>15</v>
      </c>
      <c r="O382" s="25">
        <v>1</v>
      </c>
      <c r="P382" s="28">
        <v>1</v>
      </c>
      <c r="Q382" s="25"/>
      <c r="R382" s="43">
        <v>1</v>
      </c>
      <c r="S382" s="25"/>
      <c r="T382" s="28">
        <v>1</v>
      </c>
      <c r="U382" s="25"/>
      <c r="V382" s="28">
        <v>1</v>
      </c>
      <c r="W382" s="25"/>
      <c r="X382" s="23"/>
      <c r="Y382" s="24"/>
    </row>
    <row r="383" spans="1:26" ht="25.8" outlineLevel="1">
      <c r="A383" s="85">
        <v>69</v>
      </c>
      <c r="B383" s="121"/>
      <c r="C383" s="80" t="s">
        <v>17</v>
      </c>
      <c r="D383" s="111" t="s">
        <v>112</v>
      </c>
      <c r="E383" s="112" t="s">
        <v>111</v>
      </c>
      <c r="F383" s="112" t="s">
        <v>325</v>
      </c>
      <c r="G383" s="112" t="s">
        <v>402</v>
      </c>
      <c r="H383" s="78" t="s">
        <v>1444</v>
      </c>
      <c r="I383" s="111" t="s">
        <v>1046</v>
      </c>
      <c r="J383" s="112" t="s">
        <v>1033</v>
      </c>
      <c r="K383" s="44">
        <v>1</v>
      </c>
      <c r="L383" s="75">
        <f t="shared" si="36"/>
        <v>1</v>
      </c>
      <c r="M383" s="48"/>
      <c r="N383" s="48">
        <v>15</v>
      </c>
      <c r="O383" s="25">
        <v>1</v>
      </c>
      <c r="P383" s="28">
        <v>1</v>
      </c>
      <c r="Q383" s="25"/>
      <c r="R383" s="43">
        <v>1</v>
      </c>
      <c r="S383" s="25"/>
      <c r="T383" s="28">
        <v>1</v>
      </c>
      <c r="U383" s="25"/>
      <c r="V383" s="28">
        <v>1</v>
      </c>
      <c r="W383" s="25"/>
      <c r="X383" s="23"/>
      <c r="Y383" s="24"/>
    </row>
    <row r="384" spans="1:26" s="38" customFormat="1" ht="138.9" outlineLevel="1">
      <c r="A384" s="85">
        <v>92</v>
      </c>
      <c r="B384" s="121"/>
      <c r="C384" s="80" t="s">
        <v>17</v>
      </c>
      <c r="D384" s="111" t="s">
        <v>202</v>
      </c>
      <c r="E384" s="112" t="s">
        <v>226</v>
      </c>
      <c r="F384" s="111"/>
      <c r="G384" s="112" t="s">
        <v>120</v>
      </c>
      <c r="H384" s="78" t="s">
        <v>1445</v>
      </c>
      <c r="I384" s="111" t="s">
        <v>1385</v>
      </c>
      <c r="J384" s="111"/>
      <c r="K384" s="46">
        <v>1</v>
      </c>
      <c r="L384" s="75">
        <f t="shared" si="36"/>
        <v>1</v>
      </c>
      <c r="M384" s="48"/>
      <c r="N384" s="48">
        <v>3</v>
      </c>
      <c r="O384" s="42">
        <v>1</v>
      </c>
      <c r="P384" s="47"/>
      <c r="Q384" s="45"/>
      <c r="R384" s="43">
        <v>1</v>
      </c>
      <c r="S384" s="45"/>
      <c r="T384" s="47"/>
      <c r="U384" s="45"/>
      <c r="V384" s="47"/>
      <c r="W384" s="45"/>
      <c r="X384" s="40"/>
      <c r="Y384" s="41"/>
    </row>
    <row r="385" spans="1:25" s="38" customFormat="1" ht="409.5" outlineLevel="1">
      <c r="A385" s="85">
        <v>93</v>
      </c>
      <c r="B385" s="121"/>
      <c r="C385" s="80" t="s">
        <v>17</v>
      </c>
      <c r="D385" s="111" t="s">
        <v>203</v>
      </c>
      <c r="E385" s="112" t="s">
        <v>320</v>
      </c>
      <c r="F385" s="112" t="s">
        <v>322</v>
      </c>
      <c r="G385" s="112" t="s">
        <v>330</v>
      </c>
      <c r="H385" s="78" t="s">
        <v>1421</v>
      </c>
      <c r="I385" s="111" t="s">
        <v>1386</v>
      </c>
      <c r="J385" s="112"/>
      <c r="K385" s="46">
        <v>1</v>
      </c>
      <c r="L385" s="75">
        <f t="shared" si="36"/>
        <v>0.6</v>
      </c>
      <c r="M385" s="48"/>
      <c r="N385" s="48">
        <v>16</v>
      </c>
      <c r="O385" s="42">
        <v>0.6</v>
      </c>
      <c r="P385" s="47"/>
      <c r="Q385" s="60"/>
      <c r="R385" s="43">
        <v>1</v>
      </c>
      <c r="S385" s="60"/>
      <c r="T385" s="47"/>
      <c r="U385" s="60"/>
      <c r="V385" s="47"/>
      <c r="W385" s="60"/>
      <c r="X385" s="65"/>
      <c r="Y385" s="66"/>
    </row>
    <row r="386" spans="1:25" s="38" customFormat="1" ht="25.8" outlineLevel="1">
      <c r="A386" s="85">
        <v>94</v>
      </c>
      <c r="B386" s="121"/>
      <c r="C386" s="80" t="s">
        <v>17</v>
      </c>
      <c r="D386" s="111" t="s">
        <v>222</v>
      </c>
      <c r="E386" s="112" t="s">
        <v>319</v>
      </c>
      <c r="F386" s="111" t="s">
        <v>326</v>
      </c>
      <c r="G386" s="58"/>
      <c r="H386" s="78" t="s">
        <v>1421</v>
      </c>
      <c r="I386" s="111" t="s">
        <v>430</v>
      </c>
      <c r="J386" s="111"/>
      <c r="K386" s="46">
        <v>1</v>
      </c>
      <c r="L386" s="75">
        <f t="shared" si="36"/>
        <v>0.9</v>
      </c>
      <c r="M386" s="48"/>
      <c r="N386" s="48">
        <v>16</v>
      </c>
      <c r="O386" s="42">
        <v>0.9</v>
      </c>
      <c r="P386" s="47"/>
      <c r="Q386" s="60"/>
      <c r="R386" s="47"/>
      <c r="S386" s="60"/>
      <c r="T386" s="47"/>
      <c r="U386" s="60"/>
      <c r="V386" s="47"/>
      <c r="W386" s="60"/>
      <c r="X386" s="65"/>
      <c r="Y386" s="66"/>
    </row>
    <row r="387" spans="1:25" s="38" customFormat="1" ht="48" customHeight="1" outlineLevel="1">
      <c r="A387" s="79">
        <v>98</v>
      </c>
      <c r="B387" s="117"/>
      <c r="C387" s="67" t="s">
        <v>17</v>
      </c>
      <c r="D387" s="111" t="s">
        <v>223</v>
      </c>
      <c r="E387" s="111" t="s">
        <v>234</v>
      </c>
      <c r="F387" s="111"/>
      <c r="G387" s="67" t="s">
        <v>232</v>
      </c>
      <c r="H387" s="78" t="s">
        <v>1421</v>
      </c>
      <c r="I387" s="111" t="s">
        <v>1191</v>
      </c>
      <c r="J387" s="111"/>
      <c r="K387" s="46">
        <v>1</v>
      </c>
      <c r="L387" s="75">
        <f t="shared" si="36"/>
        <v>0.3</v>
      </c>
      <c r="M387" s="48"/>
      <c r="N387" s="48">
        <v>16</v>
      </c>
      <c r="O387" s="42">
        <v>0.3</v>
      </c>
      <c r="P387" s="47"/>
      <c r="Q387" s="51"/>
      <c r="R387" s="47"/>
      <c r="S387" s="51"/>
      <c r="T387" s="47"/>
      <c r="U387" s="51"/>
      <c r="V387" s="47"/>
      <c r="W387" s="51"/>
      <c r="X387" s="40"/>
      <c r="Y387" s="41"/>
    </row>
    <row r="388" spans="1:25" s="38" customFormat="1" ht="48" customHeight="1" outlineLevel="1">
      <c r="A388" s="79">
        <v>99</v>
      </c>
      <c r="B388" s="117"/>
      <c r="C388" s="67" t="s">
        <v>17</v>
      </c>
      <c r="D388" s="111" t="s">
        <v>225</v>
      </c>
      <c r="E388" s="111" t="s">
        <v>967</v>
      </c>
      <c r="F388" s="111" t="s">
        <v>108</v>
      </c>
      <c r="G388" s="111" t="s">
        <v>233</v>
      </c>
      <c r="H388" s="78" t="s">
        <v>1422</v>
      </c>
      <c r="I388" s="111" t="s">
        <v>1006</v>
      </c>
      <c r="J388" s="111"/>
      <c r="K388" s="46">
        <v>1</v>
      </c>
      <c r="L388" s="75">
        <f t="shared" si="36"/>
        <v>1</v>
      </c>
      <c r="M388" s="48"/>
      <c r="N388" s="48">
        <v>4</v>
      </c>
      <c r="O388" s="42">
        <v>1</v>
      </c>
      <c r="P388" s="47"/>
      <c r="Q388" s="51"/>
      <c r="R388" s="47"/>
      <c r="S388" s="51"/>
      <c r="T388" s="47"/>
      <c r="U388" s="51"/>
      <c r="V388" s="47"/>
      <c r="W388" s="51"/>
      <c r="X388" s="40"/>
      <c r="Y388" s="41"/>
    </row>
    <row r="389" spans="1:25" s="38" customFormat="1" ht="25.8" outlineLevel="1">
      <c r="A389" s="79">
        <v>100</v>
      </c>
      <c r="B389" s="117"/>
      <c r="C389" s="67" t="s">
        <v>17</v>
      </c>
      <c r="D389" s="111" t="s">
        <v>1333</v>
      </c>
      <c r="E389" s="111" t="s">
        <v>318</v>
      </c>
      <c r="F389" s="111" t="s">
        <v>316</v>
      </c>
      <c r="G389" s="111" t="s">
        <v>327</v>
      </c>
      <c r="H389" s="78" t="s">
        <v>1421</v>
      </c>
      <c r="I389" s="111" t="s">
        <v>1334</v>
      </c>
      <c r="J389" s="111"/>
      <c r="K389" s="46">
        <v>1</v>
      </c>
      <c r="L389" s="75">
        <f t="shared" si="36"/>
        <v>1</v>
      </c>
      <c r="M389" s="48"/>
      <c r="N389" s="48">
        <v>16</v>
      </c>
      <c r="O389" s="42">
        <v>1</v>
      </c>
      <c r="P389" s="47"/>
      <c r="Q389" s="60"/>
      <c r="R389" s="47"/>
      <c r="S389" s="60"/>
      <c r="T389" s="47"/>
      <c r="U389" s="60"/>
      <c r="V389" s="47"/>
      <c r="W389" s="60"/>
      <c r="X389" s="65"/>
      <c r="Y389" s="66"/>
    </row>
    <row r="390" spans="1:25" s="38" customFormat="1" ht="353.1" outlineLevel="1">
      <c r="A390" s="79">
        <v>101</v>
      </c>
      <c r="B390" s="117"/>
      <c r="C390" s="67" t="s">
        <v>17</v>
      </c>
      <c r="D390" s="111" t="s">
        <v>227</v>
      </c>
      <c r="E390" s="111" t="s">
        <v>431</v>
      </c>
      <c r="F390" s="112" t="s">
        <v>317</v>
      </c>
      <c r="G390" s="112" t="s">
        <v>328</v>
      </c>
      <c r="H390" s="78" t="s">
        <v>1421</v>
      </c>
      <c r="I390" s="111" t="s">
        <v>1420</v>
      </c>
      <c r="J390" s="112"/>
      <c r="K390" s="46">
        <v>1</v>
      </c>
      <c r="L390" s="75">
        <f t="shared" si="36"/>
        <v>1</v>
      </c>
      <c r="M390" s="48"/>
      <c r="N390" s="48">
        <v>16</v>
      </c>
      <c r="O390" s="42">
        <v>1</v>
      </c>
      <c r="P390" s="47"/>
      <c r="Q390" s="60"/>
      <c r="R390" s="43">
        <v>1</v>
      </c>
      <c r="S390" s="60"/>
      <c r="T390" s="47"/>
      <c r="U390" s="60"/>
      <c r="V390" s="47"/>
      <c r="W390" s="60"/>
      <c r="X390" s="65"/>
      <c r="Y390" s="66"/>
    </row>
    <row r="391" spans="1:25" s="38" customFormat="1" ht="38.1" outlineLevel="1">
      <c r="A391" s="79">
        <v>102</v>
      </c>
      <c r="B391" s="117"/>
      <c r="C391" s="67" t="s">
        <v>17</v>
      </c>
      <c r="D391" s="111" t="s">
        <v>1335</v>
      </c>
      <c r="E391" s="111" t="s">
        <v>323</v>
      </c>
      <c r="F391" s="112" t="s">
        <v>324</v>
      </c>
      <c r="G391" s="112" t="s">
        <v>328</v>
      </c>
      <c r="H391" s="78" t="s">
        <v>1445</v>
      </c>
      <c r="I391" s="111" t="s">
        <v>1067</v>
      </c>
      <c r="J391" s="112" t="s">
        <v>867</v>
      </c>
      <c r="K391" s="46">
        <v>1</v>
      </c>
      <c r="L391" s="75">
        <f t="shared" si="36"/>
        <v>1</v>
      </c>
      <c r="M391" s="48"/>
      <c r="N391" s="48">
        <v>3</v>
      </c>
      <c r="O391" s="60">
        <v>1</v>
      </c>
      <c r="P391" s="47"/>
      <c r="Q391" s="60"/>
      <c r="R391" s="43">
        <v>1</v>
      </c>
      <c r="S391" s="60"/>
      <c r="T391" s="47"/>
      <c r="U391" s="60"/>
      <c r="V391" s="47"/>
      <c r="W391" s="60"/>
      <c r="X391" s="65"/>
      <c r="Y391" s="66"/>
    </row>
    <row r="392" spans="1:25" s="38" customFormat="1" ht="141.9" outlineLevel="1">
      <c r="A392" s="79">
        <v>146</v>
      </c>
      <c r="B392" s="117"/>
      <c r="C392" s="67" t="s">
        <v>17</v>
      </c>
      <c r="D392" s="111" t="s">
        <v>321</v>
      </c>
      <c r="E392" s="111" t="s">
        <v>426</v>
      </c>
      <c r="F392" s="111"/>
      <c r="G392" s="58" t="s">
        <v>121</v>
      </c>
      <c r="H392" s="78" t="s">
        <v>1421</v>
      </c>
      <c r="I392" s="111" t="s">
        <v>1336</v>
      </c>
      <c r="J392" s="111"/>
      <c r="K392" s="46">
        <v>1</v>
      </c>
      <c r="L392" s="75">
        <f>IF(COUNT(O392,Q392,S392,U392,W392)&gt;0,SUM(O392,Q392,S392,U392,W392)/COUNT(O392,Q392,S392,U392,W392),"")</f>
        <v>1</v>
      </c>
      <c r="M392" s="48"/>
      <c r="N392" s="48">
        <v>16</v>
      </c>
      <c r="O392" s="106">
        <v>1</v>
      </c>
      <c r="P392" s="47"/>
      <c r="Q392" s="106"/>
      <c r="R392" s="47"/>
      <c r="S392" s="106"/>
      <c r="T392" s="47"/>
      <c r="U392" s="106"/>
      <c r="V392" s="47"/>
      <c r="W392" s="106"/>
      <c r="X392" s="65"/>
      <c r="Y392" s="66"/>
    </row>
    <row r="393" spans="1:25" s="38" customFormat="1" ht="51.6" outlineLevel="1">
      <c r="A393" s="79">
        <v>146</v>
      </c>
      <c r="B393" s="117"/>
      <c r="C393" s="67" t="s">
        <v>17</v>
      </c>
      <c r="D393" s="111" t="s">
        <v>931</v>
      </c>
      <c r="E393" s="111" t="s">
        <v>932</v>
      </c>
      <c r="F393" s="111"/>
      <c r="G393" s="58" t="s">
        <v>425</v>
      </c>
      <c r="H393" s="78" t="s">
        <v>1422</v>
      </c>
      <c r="I393" s="111" t="s">
        <v>1159</v>
      </c>
      <c r="J393" s="111"/>
      <c r="K393" s="46">
        <v>1</v>
      </c>
      <c r="L393" s="75">
        <f>IF(COUNT(O393,Q393,S393,U393,W393)&gt;0,SUM(O393,Q393,S393,U393,W393)/COUNT(O393,Q393,S393,U393,W393),"")</f>
        <v>1</v>
      </c>
      <c r="M393" s="48"/>
      <c r="N393" s="48">
        <v>4</v>
      </c>
      <c r="O393" s="107">
        <v>1</v>
      </c>
      <c r="P393" s="47"/>
      <c r="Q393" s="107"/>
      <c r="R393" s="47"/>
      <c r="S393" s="107"/>
      <c r="T393" s="47"/>
      <c r="U393" s="107"/>
      <c r="V393" s="47"/>
      <c r="W393" s="107"/>
      <c r="X393" s="65"/>
      <c r="Y393" s="66"/>
    </row>
    <row r="394" spans="1:25" s="38" customFormat="1" ht="77.400000000000006" outlineLevel="1">
      <c r="A394" s="79">
        <v>146</v>
      </c>
      <c r="B394" s="117"/>
      <c r="C394" s="67" t="s">
        <v>17</v>
      </c>
      <c r="D394" s="111" t="s">
        <v>966</v>
      </c>
      <c r="E394" s="111" t="s">
        <v>968</v>
      </c>
      <c r="F394" s="111"/>
      <c r="G394" s="58" t="s">
        <v>121</v>
      </c>
      <c r="H394" s="78" t="s">
        <v>1421</v>
      </c>
      <c r="I394" s="111" t="s">
        <v>1337</v>
      </c>
      <c r="J394" s="111"/>
      <c r="K394" s="46">
        <v>1</v>
      </c>
      <c r="L394" s="75">
        <f>IF(COUNT(O394,Q394,S394,U394,W394)&gt;0,SUM(O394,Q394,S394,U394,W394)/COUNT(O394,Q394,S394,U394,W394),"")</f>
        <v>1</v>
      </c>
      <c r="M394" s="48"/>
      <c r="N394" s="48">
        <v>16</v>
      </c>
      <c r="O394" s="113">
        <v>1</v>
      </c>
      <c r="P394" s="47"/>
      <c r="Q394" s="113"/>
      <c r="R394" s="47"/>
      <c r="S394" s="113"/>
      <c r="T394" s="47"/>
      <c r="U394" s="113"/>
      <c r="V394" s="47"/>
      <c r="W394" s="113"/>
      <c r="X394" s="65"/>
      <c r="Y394" s="66"/>
    </row>
    <row r="395" spans="1:25" s="38" customFormat="1" ht="38.1" outlineLevel="1">
      <c r="A395" s="79">
        <v>146</v>
      </c>
      <c r="B395" s="117"/>
      <c r="C395" s="67" t="s">
        <v>17</v>
      </c>
      <c r="D395" s="111" t="s">
        <v>1055</v>
      </c>
      <c r="E395" s="111" t="s">
        <v>1056</v>
      </c>
      <c r="F395" s="111"/>
      <c r="G395" s="58" t="s">
        <v>1040</v>
      </c>
      <c r="H395" s="78" t="s">
        <v>1429</v>
      </c>
      <c r="I395" s="111" t="s">
        <v>1192</v>
      </c>
      <c r="J395" s="111"/>
      <c r="K395" s="46">
        <v>1</v>
      </c>
      <c r="L395" s="75">
        <f t="shared" si="36"/>
        <v>1</v>
      </c>
      <c r="M395" s="48"/>
      <c r="N395" s="48">
        <v>8</v>
      </c>
      <c r="O395" s="60">
        <v>1</v>
      </c>
      <c r="P395" s="47"/>
      <c r="Q395" s="60"/>
      <c r="R395" s="47"/>
      <c r="S395" s="60"/>
      <c r="T395" s="47"/>
      <c r="U395" s="60"/>
      <c r="V395" s="47"/>
      <c r="W395" s="60"/>
      <c r="X395" s="40"/>
      <c r="Y395" s="41"/>
    </row>
    <row r="396" spans="1:25" s="38" customFormat="1" ht="25.8" outlineLevel="1">
      <c r="A396" s="79">
        <v>190</v>
      </c>
      <c r="B396" s="144"/>
      <c r="C396" s="67" t="s">
        <v>17</v>
      </c>
      <c r="D396" s="111" t="s">
        <v>1349</v>
      </c>
      <c r="E396" s="111" t="s">
        <v>1348</v>
      </c>
      <c r="F396" s="111"/>
      <c r="G396" s="58" t="s">
        <v>1040</v>
      </c>
      <c r="H396" s="78" t="s">
        <v>1429</v>
      </c>
      <c r="I396" s="115" t="s">
        <v>1350</v>
      </c>
      <c r="J396" s="111"/>
      <c r="K396" s="46">
        <v>1</v>
      </c>
      <c r="L396" s="75">
        <f t="shared" si="36"/>
        <v>1</v>
      </c>
      <c r="M396" s="39"/>
      <c r="N396" s="48">
        <v>8</v>
      </c>
      <c r="O396" s="113">
        <v>1</v>
      </c>
      <c r="P396" s="47"/>
      <c r="Q396" s="113"/>
      <c r="R396" s="47"/>
      <c r="S396" s="113"/>
      <c r="T396" s="47"/>
      <c r="U396" s="113"/>
      <c r="V396" s="47"/>
      <c r="W396" s="113"/>
      <c r="X396" s="65"/>
      <c r="Y396" s="66"/>
    </row>
    <row r="397" spans="1:25" s="38" customFormat="1" outlineLevel="1">
      <c r="A397" s="79"/>
      <c r="B397" s="144"/>
      <c r="C397" s="145"/>
      <c r="D397" s="111"/>
      <c r="E397" s="111"/>
      <c r="F397" s="111"/>
      <c r="G397" s="58"/>
      <c r="H397" s="111" t="s">
        <v>333</v>
      </c>
      <c r="I397" s="111"/>
      <c r="J397" s="111"/>
      <c r="K397" s="46"/>
      <c r="L397" s="146"/>
      <c r="M397" s="39"/>
      <c r="N397" s="50"/>
      <c r="O397" s="60"/>
      <c r="P397" s="47"/>
      <c r="Q397" s="60"/>
      <c r="R397" s="47"/>
      <c r="S397" s="60"/>
      <c r="T397" s="47"/>
      <c r="U397" s="60"/>
      <c r="V397" s="47"/>
      <c r="W397" s="60"/>
      <c r="X397" s="40"/>
      <c r="Y397" s="41"/>
    </row>
    <row r="398" spans="1:25" ht="20.399999999999999" customHeight="1">
      <c r="A398" s="132" t="s">
        <v>16</v>
      </c>
      <c r="B398" s="56"/>
      <c r="C398" s="56"/>
      <c r="D398" s="54"/>
      <c r="E398" s="54"/>
      <c r="F398" s="54"/>
      <c r="G398" s="54"/>
      <c r="H398" s="133"/>
      <c r="I398" s="54"/>
      <c r="J398" s="54"/>
      <c r="K398" s="134"/>
      <c r="L398" s="54"/>
      <c r="M398" s="9"/>
      <c r="N398" s="19"/>
      <c r="O398" s="19"/>
      <c r="P398" s="19"/>
      <c r="Q398" s="12"/>
      <c r="R398" s="19"/>
      <c r="S398" s="12"/>
      <c r="T398" s="19"/>
      <c r="U398" s="12"/>
      <c r="V398" s="19"/>
      <c r="W398" s="12"/>
      <c r="X398" s="12"/>
      <c r="Y398" s="20"/>
    </row>
  </sheetData>
  <sheetProtection autoFilter="0"/>
  <protectedRanges>
    <protectedRange sqref="Y398" name="Range2_1_1"/>
    <protectedRange sqref="O384" name="Range2_1_2_1"/>
    <protectedRange sqref="X385" name="Range2_1"/>
    <protectedRange sqref="W385 U385 S385 Q385 O385" name="Range2_1_2_2"/>
    <protectedRange sqref="P385 T385 V385" name="Range2_3_3"/>
    <protectedRange sqref="R385" name="Range2_3_1_1"/>
    <protectedRange sqref="X386" name="Range2_4"/>
    <protectedRange sqref="W386 U386 S386 Q386 O386" name="Range2_1_2_3"/>
    <protectedRange sqref="P386 T386 V386" name="Range2_3_4"/>
    <protectedRange sqref="R386" name="Range2_3_1_2"/>
    <protectedRange sqref="X389" name="Range2_5"/>
    <protectedRange sqref="W389 U389 S389 Q389 O389" name="Range2_1_2_4"/>
    <protectedRange sqref="P389 T389 V389" name="Range2_3_5"/>
    <protectedRange sqref="R389" name="Range2_3_1_3"/>
    <protectedRange sqref="X390:X391" name="Range2_7"/>
    <protectedRange sqref="W390:W391 U390:U391 S390:S391 Q390:Q391 O390:O391" name="Range2_1_2_6"/>
    <protectedRange sqref="P390:P391 T390:T391 V390:V391" name="Range2_3_7"/>
    <protectedRange sqref="R390:R391" name="Range2_3_1_5"/>
  </protectedRanges>
  <autoFilter ref="A11:Y398" xr:uid="{00000000-0009-0000-0000-000001000000}"/>
  <mergeCells count="38">
    <mergeCell ref="N7:O7"/>
    <mergeCell ref="H10:L10"/>
    <mergeCell ref="N10:O10"/>
    <mergeCell ref="P10:Q10"/>
    <mergeCell ref="V10:W10"/>
    <mergeCell ref="R10:S10"/>
    <mergeCell ref="T10:U10"/>
    <mergeCell ref="P8:Q8"/>
    <mergeCell ref="P7:Q7"/>
    <mergeCell ref="N8:O8"/>
    <mergeCell ref="V6:W6"/>
    <mergeCell ref="T7:U7"/>
    <mergeCell ref="R6:S6"/>
    <mergeCell ref="R8:S8"/>
    <mergeCell ref="R7:S7"/>
    <mergeCell ref="T6:U6"/>
    <mergeCell ref="V8:W8"/>
    <mergeCell ref="T8:U8"/>
    <mergeCell ref="P6:Q6"/>
    <mergeCell ref="Y1:Y7"/>
    <mergeCell ref="V7:W7"/>
    <mergeCell ref="N1:W1"/>
    <mergeCell ref="V3:W4"/>
    <mergeCell ref="R5:W5"/>
    <mergeCell ref="N6:O6"/>
    <mergeCell ref="T3:U4"/>
    <mergeCell ref="N2:W2"/>
    <mergeCell ref="P3:Q4"/>
    <mergeCell ref="R3:S4"/>
    <mergeCell ref="N5:Q5"/>
    <mergeCell ref="N3:O4"/>
    <mergeCell ref="B5:E5"/>
    <mergeCell ref="A1:A2"/>
    <mergeCell ref="F4:G4"/>
    <mergeCell ref="F5:G5"/>
    <mergeCell ref="B1:L2"/>
    <mergeCell ref="B3:L3"/>
    <mergeCell ref="B4:E4"/>
  </mergeCells>
  <phoneticPr fontId="3" type="noConversion"/>
  <conditionalFormatting sqref="W316:W320 U316:U320 S316:S320 Q316:Q320 N8 P8 R8 T8 V8 O316:O320 L316:L320 Q234:Q236 S234:S236 U234:U236 W234:W236 O303:O305 L327 Q327 S327 U327 W327 L375:L378 O375:O378 Q375:Q378 S375:S378 U375:U378 W375:W378 O308 L347:L349 O347:O349 Q347:Q349 S347:S349 U347:U349 W347:W349 L373 O373 Q373 S373 U373 W373 O19:O22 L224:L232 O224:O232 W224:W232 U224:U232 S224:S232 Q224:Q232 Q380:Q391 S380:S391 U380:U391 W380:W391 O380:O391 L25 W358:W364 U358:U364 S358:S364 Q358:Q364 O358:O364 L358:L364 L380:L391 O47 L47 W47 U47 S47 Q47 Q56 S56 U56 W56 L56 O56 O65 L65 W65 U65 S65 Q65 Q74:Q75 S74:S75 U74:U75 W74:W75 W78:W99 U78:U99 S78:S99 Q78:Q99 Q108 S108 U108 W108 L108 O108 O118:O119 L118:L119 W118:W119 U118:U119 S118:S119 Q118:Q119 Q128 S128 U128 W128 O128 O157:O158 L157 W157:W160 U157:U160 S157:S160 Q157:Q160 Q184:Q186 S184:S186 U184:U186 W184:W186 L184 O184 O195 L195 W195 U195 S195 Q195 Q204 S204 U204 W204 L204 O204 O213 L213 W213 U213 S213 Q213 W248:W249 U248:U249 S248:S249 Q248:Q249 Q261 S261 U261 W261 O261 L261 L322:L325 O322:O323 Q322:Q325 S322:S325 U322:U325 W322:W325 W19:W29 U19:U29 S19:S29 Q19:Q29 O25:O29 L74:L75 O74:O75 L234:L236 O234:O236 L248:L249 O248:O249 L27:L29 L19:L22 W13:W17 U13:U17 S13:S17 Q13:Q17 O13:O17 L13:L17 L303:L308 W303:W308 U303:U308 S303:S308 Q303:Q308 L395 O395 W395 U395 S395 Q395 O325 L186 O186 L121:L128 W337:W338 U337:U338 S337:S338 Q337:Q338 O337:O338 L337:L338 O78:O99 O160 Q166:Q175 S166:S175 U166:U175 W166:W175 O166:O175 L81:L99 L166:L175 Q397 S397 U397 W397 O397 L397">
    <cfRule type="expression" dxfId="2662" priority="8531" stopIfTrue="1">
      <formula>L8=""</formula>
    </cfRule>
    <cfRule type="expression" dxfId="2661" priority="8532" stopIfTrue="1">
      <formula>L8&lt;=0</formula>
    </cfRule>
    <cfRule type="expression" dxfId="2660" priority="8533" stopIfTrue="1">
      <formula>L8&lt;1</formula>
    </cfRule>
    <cfRule type="expression" dxfId="2659" priority="8534">
      <formula>L8&gt;=1</formula>
    </cfRule>
  </conditionalFormatting>
  <conditionalFormatting sqref="L316 L319 L323 L359 L362 L376 P316:P320 T316:T320 V316:V320 P234:P236 T234:T236 V234:V236 R234:R236 V327 T327 P327 V347:V349 T347:T349 P347:P349 R224:R232 V224:V232 T224:T232 P224:P232 V380:V391 T380:T391 P380:P391 R380:R391 P373:P378 T373:T378 V373:V378 R374 P358:P364 T358:T364 V358:V364 R358:R364 N397 P35 T35 V35 R35 R47 V47 T47 P47 P56 T56 V56 R56 R65 V65 T65 P65 P74:P75 T74:T75 V74:V75 R74:R75 R78:R99 V78:V99 T78:T99 P78:P99 P108 T108 V108 R108 R118:R119 V118:V119 T118:T119 P118:P119 P128 T128 V128 R128 R157:R160 V157:V160 T157:T160 P157:P160 P184:P186 T184:T186 V184:V186 R184:R186 R195 V195 T195 P195 P204 T204 V204 R204 R213 V213 T213 P213 R248:R249 V248:V249 T248:T249 P248:P249 P261 T261 V261 R261 V322:V325 T322:T325 P322:P325 R19:R29 V19:V29 T19:T29 P19:P29 P14:P17 T14:T17 V14:V17 R13:R17 R303:R308 V303:V308 T303:T308 P303:P308 R395 P395 T395 V395 M118:N120 P337:P338 T337:T338 V337:V338 R337:R338 M336:M337 P166:P175 T166:T175 V166:V175 R166:R175 V397 T397 P397 R397">
    <cfRule type="expression" dxfId="2658" priority="8428" stopIfTrue="1">
      <formula>M13=""</formula>
    </cfRule>
    <cfRule type="expression" dxfId="2657" priority="8429" stopIfTrue="1">
      <formula>AND(M13&lt;&gt;"",L13&lt;1)</formula>
    </cfRule>
    <cfRule type="expression" dxfId="2656" priority="8430">
      <formula>AND(M13&lt;&gt;"",L13&gt;=1)</formula>
    </cfRule>
  </conditionalFormatting>
  <conditionalFormatting sqref="P13">
    <cfRule type="expression" dxfId="2655" priority="8416" stopIfTrue="1">
      <formula>Q13=""</formula>
    </cfRule>
    <cfRule type="expression" dxfId="2654" priority="8417" stopIfTrue="1">
      <formula>AND(Q13&lt;&gt;"",P13&lt;1)</formula>
    </cfRule>
    <cfRule type="expression" dxfId="2653" priority="8418">
      <formula>AND(Q13&lt;&gt;"",P13&gt;=1)</formula>
    </cfRule>
  </conditionalFormatting>
  <conditionalFormatting sqref="T13">
    <cfRule type="expression" dxfId="2652" priority="8404" stopIfTrue="1">
      <formula>U13=""</formula>
    </cfRule>
    <cfRule type="expression" dxfId="2651" priority="8405" stopIfTrue="1">
      <formula>AND(U13&lt;&gt;"",T13&lt;1)</formula>
    </cfRule>
    <cfRule type="expression" dxfId="2650" priority="8406">
      <formula>AND(U13&lt;&gt;"",T13&gt;=1)</formula>
    </cfRule>
  </conditionalFormatting>
  <conditionalFormatting sqref="V13">
    <cfRule type="expression" dxfId="2649" priority="8398" stopIfTrue="1">
      <formula>W13=""</formula>
    </cfRule>
    <cfRule type="expression" dxfId="2648" priority="8399" stopIfTrue="1">
      <formula>AND(W13&lt;&gt;"",V13&lt;1)</formula>
    </cfRule>
    <cfRule type="expression" dxfId="2647" priority="8400">
      <formula>AND(W13&lt;&gt;"",V13&gt;=1)</formula>
    </cfRule>
  </conditionalFormatting>
  <conditionalFormatting sqref="R316:R320 R327 R375:R378 R347:R349 R373 R322:R325">
    <cfRule type="expression" dxfId="2646" priority="8309" stopIfTrue="1">
      <formula>S316=""</formula>
    </cfRule>
    <cfRule type="expression" dxfId="2645" priority="8310" stopIfTrue="1">
      <formula>AND(S316&lt;&gt;"",R316&lt;1)</formula>
    </cfRule>
    <cfRule type="expression" dxfId="2644" priority="8311">
      <formula>AND(S316&lt;&gt;"",R316&gt;=1)</formula>
    </cfRule>
  </conditionalFormatting>
  <conditionalFormatting sqref="O384 L384">
    <cfRule type="expression" dxfId="2643" priority="8205" stopIfTrue="1">
      <formula>L384=""</formula>
    </cfRule>
    <cfRule type="expression" dxfId="2642" priority="8206" stopIfTrue="1">
      <formula>L384&lt;=0</formula>
    </cfRule>
    <cfRule type="expression" dxfId="2641" priority="8207" stopIfTrue="1">
      <formula>L384&lt;1</formula>
    </cfRule>
    <cfRule type="expression" dxfId="2640" priority="8208">
      <formula>L384&gt;=1</formula>
    </cfRule>
  </conditionalFormatting>
  <conditionalFormatting sqref="Q385 S385 U385 W385 O385 L385">
    <cfRule type="expression" dxfId="2639" priority="8198" stopIfTrue="1">
      <formula>L385=""</formula>
    </cfRule>
    <cfRule type="expression" dxfId="2638" priority="8199" stopIfTrue="1">
      <formula>L385&lt;=0</formula>
    </cfRule>
    <cfRule type="expression" dxfId="2637" priority="8200" stopIfTrue="1">
      <formula>L385&lt;1</formula>
    </cfRule>
    <cfRule type="expression" dxfId="2636" priority="8201">
      <formula>L385&gt;=1</formula>
    </cfRule>
  </conditionalFormatting>
  <conditionalFormatting sqref="V385 T385 P385">
    <cfRule type="expression" dxfId="2635" priority="8195" stopIfTrue="1">
      <formula>Q385=""</formula>
    </cfRule>
    <cfRule type="expression" dxfId="2634" priority="8196" stopIfTrue="1">
      <formula>AND(Q385&lt;&gt;"",P385&lt;1)</formula>
    </cfRule>
    <cfRule type="expression" dxfId="2633" priority="8197">
      <formula>AND(Q385&lt;&gt;"",P385&gt;=1)</formula>
    </cfRule>
  </conditionalFormatting>
  <conditionalFormatting sqref="R385">
    <cfRule type="expression" dxfId="2632" priority="8192" stopIfTrue="1">
      <formula>S385=""</formula>
    </cfRule>
    <cfRule type="expression" dxfId="2631" priority="8193" stopIfTrue="1">
      <formula>AND(S385&lt;&gt;"",R385&lt;1)</formula>
    </cfRule>
    <cfRule type="expression" dxfId="2630" priority="8194">
      <formula>AND(S385&lt;&gt;"",R385&gt;=1)</formula>
    </cfRule>
  </conditionalFormatting>
  <conditionalFormatting sqref="Q386 S386 U386 W386 O386 L386">
    <cfRule type="expression" dxfId="2629" priority="8188" stopIfTrue="1">
      <formula>L386=""</formula>
    </cfRule>
    <cfRule type="expression" dxfId="2628" priority="8189" stopIfTrue="1">
      <formula>L386&lt;=0</formula>
    </cfRule>
    <cfRule type="expression" dxfId="2627" priority="8190" stopIfTrue="1">
      <formula>L386&lt;1</formula>
    </cfRule>
    <cfRule type="expression" dxfId="2626" priority="8191">
      <formula>L386&gt;=1</formula>
    </cfRule>
  </conditionalFormatting>
  <conditionalFormatting sqref="V386 T386 P386">
    <cfRule type="expression" dxfId="2625" priority="8185" stopIfTrue="1">
      <formula>Q386=""</formula>
    </cfRule>
    <cfRule type="expression" dxfId="2624" priority="8186" stopIfTrue="1">
      <formula>AND(Q386&lt;&gt;"",P386&lt;1)</formula>
    </cfRule>
    <cfRule type="expression" dxfId="2623" priority="8187">
      <formula>AND(Q386&lt;&gt;"",P386&gt;=1)</formula>
    </cfRule>
  </conditionalFormatting>
  <conditionalFormatting sqref="R386">
    <cfRule type="expression" dxfId="2622" priority="8182" stopIfTrue="1">
      <formula>S386=""</formula>
    </cfRule>
    <cfRule type="expression" dxfId="2621" priority="8183" stopIfTrue="1">
      <formula>AND(S386&lt;&gt;"",R386&lt;1)</formula>
    </cfRule>
    <cfRule type="expression" dxfId="2620" priority="8184">
      <formula>AND(S386&lt;&gt;"",R386&gt;=1)</formula>
    </cfRule>
  </conditionalFormatting>
  <conditionalFormatting sqref="Q389 S389 U389 W389 O389 L389">
    <cfRule type="expression" dxfId="2619" priority="8178" stopIfTrue="1">
      <formula>L389=""</formula>
    </cfRule>
    <cfRule type="expression" dxfId="2618" priority="8179" stopIfTrue="1">
      <formula>L389&lt;=0</formula>
    </cfRule>
    <cfRule type="expression" dxfId="2617" priority="8180" stopIfTrue="1">
      <formula>L389&lt;1</formula>
    </cfRule>
    <cfRule type="expression" dxfId="2616" priority="8181">
      <formula>L389&gt;=1</formula>
    </cfRule>
  </conditionalFormatting>
  <conditionalFormatting sqref="V389 T389 P389">
    <cfRule type="expression" dxfId="2615" priority="8175" stopIfTrue="1">
      <formula>Q389=""</formula>
    </cfRule>
    <cfRule type="expression" dxfId="2614" priority="8176" stopIfTrue="1">
      <formula>AND(Q389&lt;&gt;"",P389&lt;1)</formula>
    </cfRule>
    <cfRule type="expression" dxfId="2613" priority="8177">
      <formula>AND(Q389&lt;&gt;"",P389&gt;=1)</formula>
    </cfRule>
  </conditionalFormatting>
  <conditionalFormatting sqref="R389">
    <cfRule type="expression" dxfId="2612" priority="8172" stopIfTrue="1">
      <formula>S389=""</formula>
    </cfRule>
    <cfRule type="expression" dxfId="2611" priority="8173" stopIfTrue="1">
      <formula>AND(S389&lt;&gt;"",R389&lt;1)</formula>
    </cfRule>
    <cfRule type="expression" dxfId="2610" priority="8174">
      <formula>AND(S389&lt;&gt;"",R389&gt;=1)</formula>
    </cfRule>
  </conditionalFormatting>
  <conditionalFormatting sqref="R390:R391">
    <cfRule type="expression" dxfId="2609" priority="8162" stopIfTrue="1">
      <formula>S390=""</formula>
    </cfRule>
    <cfRule type="expression" dxfId="2608" priority="8163" stopIfTrue="1">
      <formula>AND(S390&lt;&gt;"",R390&lt;1)</formula>
    </cfRule>
    <cfRule type="expression" dxfId="2607" priority="8164">
      <formula>AND(S390&lt;&gt;"",R390&gt;=1)</formula>
    </cfRule>
  </conditionalFormatting>
  <conditionalFormatting sqref="Q390:Q391 S390:S391 U390:U391 W390:W391 O390:O391 L390:L391">
    <cfRule type="expression" dxfId="2606" priority="8168" stopIfTrue="1">
      <formula>L390=""</formula>
    </cfRule>
    <cfRule type="expression" dxfId="2605" priority="8169" stopIfTrue="1">
      <formula>L390&lt;=0</formula>
    </cfRule>
    <cfRule type="expression" dxfId="2604" priority="8170" stopIfTrue="1">
      <formula>L390&lt;1</formula>
    </cfRule>
    <cfRule type="expression" dxfId="2603" priority="8171">
      <formula>L390&gt;=1</formula>
    </cfRule>
  </conditionalFormatting>
  <conditionalFormatting sqref="V390:V391 T390:T391 P390:P391">
    <cfRule type="expression" dxfId="2602" priority="8165" stopIfTrue="1">
      <formula>Q390=""</formula>
    </cfRule>
    <cfRule type="expression" dxfId="2601" priority="8166" stopIfTrue="1">
      <formula>AND(Q390&lt;&gt;"",P390&lt;1)</formula>
    </cfRule>
    <cfRule type="expression" dxfId="2600" priority="8167">
      <formula>AND(Q390&lt;&gt;"",P390&gt;=1)</formula>
    </cfRule>
  </conditionalFormatting>
  <conditionalFormatting sqref="L223 O223 W223 U223 S223 Q223">
    <cfRule type="expression" dxfId="2599" priority="8154" stopIfTrue="1">
      <formula>L223=""</formula>
    </cfRule>
    <cfRule type="expression" dxfId="2598" priority="8155" stopIfTrue="1">
      <formula>L223&lt;=0</formula>
    </cfRule>
    <cfRule type="expression" dxfId="2597" priority="8156" stopIfTrue="1">
      <formula>L223&lt;1</formula>
    </cfRule>
    <cfRule type="expression" dxfId="2596" priority="8157">
      <formula>L223&gt;=1</formula>
    </cfRule>
  </conditionalFormatting>
  <conditionalFormatting sqref="R223 V223 T223 P223">
    <cfRule type="expression" dxfId="2595" priority="8151" stopIfTrue="1">
      <formula>Q223=""</formula>
    </cfRule>
    <cfRule type="expression" dxfId="2594" priority="8152" stopIfTrue="1">
      <formula>AND(Q223&lt;&gt;"",P223&lt;1)</formula>
    </cfRule>
    <cfRule type="expression" dxfId="2593" priority="8153">
      <formula>AND(Q223&lt;&gt;"",P223&gt;=1)</formula>
    </cfRule>
  </conditionalFormatting>
  <conditionalFormatting sqref="L217 O217 W217 U217 S217 Q217">
    <cfRule type="expression" dxfId="2592" priority="8147" stopIfTrue="1">
      <formula>L217=""</formula>
    </cfRule>
    <cfRule type="expression" dxfId="2591" priority="8148" stopIfTrue="1">
      <formula>L217&lt;=0</formula>
    </cfRule>
    <cfRule type="expression" dxfId="2590" priority="8149" stopIfTrue="1">
      <formula>L217&lt;1</formula>
    </cfRule>
    <cfRule type="expression" dxfId="2589" priority="8150">
      <formula>L217&gt;=1</formula>
    </cfRule>
  </conditionalFormatting>
  <conditionalFormatting sqref="R217 V217 T217 P217">
    <cfRule type="expression" dxfId="2588" priority="8144" stopIfTrue="1">
      <formula>Q217=""</formula>
    </cfRule>
    <cfRule type="expression" dxfId="2587" priority="8145" stopIfTrue="1">
      <formula>AND(Q217&lt;&gt;"",P217&lt;1)</formula>
    </cfRule>
    <cfRule type="expression" dxfId="2586" priority="8146">
      <formula>AND(Q217&lt;&gt;"",P217&gt;=1)</formula>
    </cfRule>
  </conditionalFormatting>
  <conditionalFormatting sqref="L214 O214 W214 U214 S214 Q214">
    <cfRule type="expression" dxfId="2585" priority="8140" stopIfTrue="1">
      <formula>L214=""</formula>
    </cfRule>
    <cfRule type="expression" dxfId="2584" priority="8141" stopIfTrue="1">
      <formula>L214&lt;=0</formula>
    </cfRule>
    <cfRule type="expression" dxfId="2583" priority="8142" stopIfTrue="1">
      <formula>L214&lt;1</formula>
    </cfRule>
    <cfRule type="expression" dxfId="2582" priority="8143">
      <formula>L214&gt;=1</formula>
    </cfRule>
  </conditionalFormatting>
  <conditionalFormatting sqref="R214 V214 T214 P214">
    <cfRule type="expression" dxfId="2581" priority="8137" stopIfTrue="1">
      <formula>Q214=""</formula>
    </cfRule>
    <cfRule type="expression" dxfId="2580" priority="8138" stopIfTrue="1">
      <formula>AND(Q214&lt;&gt;"",P214&lt;1)</formula>
    </cfRule>
    <cfRule type="expression" dxfId="2579" priority="8139">
      <formula>AND(Q214&lt;&gt;"",P214&gt;=1)</formula>
    </cfRule>
  </conditionalFormatting>
  <conditionalFormatting sqref="L216 O216 W216 U216 S216 Q216">
    <cfRule type="expression" dxfId="2578" priority="8133" stopIfTrue="1">
      <formula>L216=""</formula>
    </cfRule>
    <cfRule type="expression" dxfId="2577" priority="8134" stopIfTrue="1">
      <formula>L216&lt;=0</formula>
    </cfRule>
    <cfRule type="expression" dxfId="2576" priority="8135" stopIfTrue="1">
      <formula>L216&lt;1</formula>
    </cfRule>
    <cfRule type="expression" dxfId="2575" priority="8136">
      <formula>L216&gt;=1</formula>
    </cfRule>
  </conditionalFormatting>
  <conditionalFormatting sqref="R216 V216 T216 P216">
    <cfRule type="expression" dxfId="2574" priority="8130" stopIfTrue="1">
      <formula>Q216=""</formula>
    </cfRule>
    <cfRule type="expression" dxfId="2573" priority="8131" stopIfTrue="1">
      <formula>AND(Q216&lt;&gt;"",P216&lt;1)</formula>
    </cfRule>
    <cfRule type="expression" dxfId="2572" priority="8132">
      <formula>AND(Q216&lt;&gt;"",P216&gt;=1)</formula>
    </cfRule>
  </conditionalFormatting>
  <conditionalFormatting sqref="L221 W221 U221 S221 Q221">
    <cfRule type="expression" dxfId="2571" priority="8126" stopIfTrue="1">
      <formula>L221=""</formula>
    </cfRule>
    <cfRule type="expression" dxfId="2570" priority="8127" stopIfTrue="1">
      <formula>L221&lt;=0</formula>
    </cfRule>
    <cfRule type="expression" dxfId="2569" priority="8128" stopIfTrue="1">
      <formula>L221&lt;1</formula>
    </cfRule>
    <cfRule type="expression" dxfId="2568" priority="8129">
      <formula>L221&gt;=1</formula>
    </cfRule>
  </conditionalFormatting>
  <conditionalFormatting sqref="R221 V221 T221 P221">
    <cfRule type="expression" dxfId="2567" priority="8123" stopIfTrue="1">
      <formula>Q221=""</formula>
    </cfRule>
    <cfRule type="expression" dxfId="2566" priority="8124" stopIfTrue="1">
      <formula>AND(Q221&lt;&gt;"",P221&lt;1)</formula>
    </cfRule>
    <cfRule type="expression" dxfId="2565" priority="8125">
      <formula>AND(Q221&lt;&gt;"",P221&gt;=1)</formula>
    </cfRule>
  </conditionalFormatting>
  <conditionalFormatting sqref="L220 W220 U220 S220 Q220">
    <cfRule type="expression" dxfId="2564" priority="8119" stopIfTrue="1">
      <formula>L220=""</formula>
    </cfRule>
    <cfRule type="expression" dxfId="2563" priority="8120" stopIfTrue="1">
      <formula>L220&lt;=0</formula>
    </cfRule>
    <cfRule type="expression" dxfId="2562" priority="8121" stopIfTrue="1">
      <formula>L220&lt;1</formula>
    </cfRule>
    <cfRule type="expression" dxfId="2561" priority="8122">
      <formula>L220&gt;=1</formula>
    </cfRule>
  </conditionalFormatting>
  <conditionalFormatting sqref="R220 V220 T220 P220">
    <cfRule type="expression" dxfId="2560" priority="8116" stopIfTrue="1">
      <formula>Q220=""</formula>
    </cfRule>
    <cfRule type="expression" dxfId="2559" priority="8117" stopIfTrue="1">
      <formula>AND(Q220&lt;&gt;"",P220&lt;1)</formula>
    </cfRule>
    <cfRule type="expression" dxfId="2558" priority="8118">
      <formula>AND(Q220&lt;&gt;"",P220&gt;=1)</formula>
    </cfRule>
  </conditionalFormatting>
  <conditionalFormatting sqref="L219 W219 U219 S219 Q219">
    <cfRule type="expression" dxfId="2557" priority="8112" stopIfTrue="1">
      <formula>L219=""</formula>
    </cfRule>
    <cfRule type="expression" dxfId="2556" priority="8113" stopIfTrue="1">
      <formula>L219&lt;=0</formula>
    </cfRule>
    <cfRule type="expression" dxfId="2555" priority="8114" stopIfTrue="1">
      <formula>L219&lt;1</formula>
    </cfRule>
    <cfRule type="expression" dxfId="2554" priority="8115">
      <formula>L219&gt;=1</formula>
    </cfRule>
  </conditionalFormatting>
  <conditionalFormatting sqref="R219 V219 T219 P219">
    <cfRule type="expression" dxfId="2553" priority="8109" stopIfTrue="1">
      <formula>Q219=""</formula>
    </cfRule>
    <cfRule type="expression" dxfId="2552" priority="8110" stopIfTrue="1">
      <formula>AND(Q219&lt;&gt;"",P219&lt;1)</formula>
    </cfRule>
    <cfRule type="expression" dxfId="2551" priority="8111">
      <formula>AND(Q219&lt;&gt;"",P219&gt;=1)</formula>
    </cfRule>
  </conditionalFormatting>
  <conditionalFormatting sqref="O218 W218 U218 S218 Q218">
    <cfRule type="expression" dxfId="2550" priority="8105" stopIfTrue="1">
      <formula>O218=""</formula>
    </cfRule>
    <cfRule type="expression" dxfId="2549" priority="8106" stopIfTrue="1">
      <formula>O218&lt;=0</formula>
    </cfRule>
    <cfRule type="expression" dxfId="2548" priority="8107" stopIfTrue="1">
      <formula>O218&lt;1</formula>
    </cfRule>
    <cfRule type="expression" dxfId="2547" priority="8108">
      <formula>O218&gt;=1</formula>
    </cfRule>
  </conditionalFormatting>
  <conditionalFormatting sqref="R218 V218 T218 P218">
    <cfRule type="expression" dxfId="2546" priority="8102" stopIfTrue="1">
      <formula>Q218=""</formula>
    </cfRule>
    <cfRule type="expression" dxfId="2545" priority="8103" stopIfTrue="1">
      <formula>AND(Q218&lt;&gt;"",P218&lt;1)</formula>
    </cfRule>
    <cfRule type="expression" dxfId="2544" priority="8104">
      <formula>AND(Q218&lt;&gt;"",P218&gt;=1)</formula>
    </cfRule>
  </conditionalFormatting>
  <conditionalFormatting sqref="Q233 S233 U233 W233 O233 L233">
    <cfRule type="expression" dxfId="2543" priority="8098" stopIfTrue="1">
      <formula>L233=""</formula>
    </cfRule>
    <cfRule type="expression" dxfId="2542" priority="8099" stopIfTrue="1">
      <formula>L233&lt;=0</formula>
    </cfRule>
    <cfRule type="expression" dxfId="2541" priority="8100" stopIfTrue="1">
      <formula>L233&lt;1</formula>
    </cfRule>
    <cfRule type="expression" dxfId="2540" priority="8101">
      <formula>L233&gt;=1</formula>
    </cfRule>
  </conditionalFormatting>
  <conditionalFormatting sqref="P233 T233 V233 R233">
    <cfRule type="expression" dxfId="2539" priority="8095" stopIfTrue="1">
      <formula>Q233=""</formula>
    </cfRule>
    <cfRule type="expression" dxfId="2538" priority="8096" stopIfTrue="1">
      <formula>AND(Q233&lt;&gt;"",P233&lt;1)</formula>
    </cfRule>
    <cfRule type="expression" dxfId="2537" priority="8097">
      <formula>AND(Q233&lt;&gt;"",P233&gt;=1)</formula>
    </cfRule>
  </conditionalFormatting>
  <conditionalFormatting sqref="Q272:Q273 S272:S273 U272:U273 W272:W273 L285 O285 W285 U285 S285 Q285 L272:L273 O272:O273">
    <cfRule type="expression" dxfId="2536" priority="8091" stopIfTrue="1">
      <formula>L272=""</formula>
    </cfRule>
    <cfRule type="expression" dxfId="2535" priority="8092" stopIfTrue="1">
      <formula>L272&lt;=0</formula>
    </cfRule>
    <cfRule type="expression" dxfId="2534" priority="8093" stopIfTrue="1">
      <formula>L272&lt;1</formula>
    </cfRule>
    <cfRule type="expression" dxfId="2533" priority="8094">
      <formula>L272&gt;=1</formula>
    </cfRule>
  </conditionalFormatting>
  <conditionalFormatting sqref="P272:P273 T272:T273 V272:V273 R272:R273 R285 V285 T285 P285">
    <cfRule type="expression" dxfId="2532" priority="8088" stopIfTrue="1">
      <formula>Q272=""</formula>
    </cfRule>
    <cfRule type="expression" dxfId="2531" priority="8089" stopIfTrue="1">
      <formula>AND(Q272&lt;&gt;"",P272&lt;1)</formula>
    </cfRule>
    <cfRule type="expression" dxfId="2530" priority="8090">
      <formula>AND(Q272&lt;&gt;"",P272&gt;=1)</formula>
    </cfRule>
  </conditionalFormatting>
  <conditionalFormatting sqref="L309 W309 U309 S309 Q309 Q312 S312 U312 W312">
    <cfRule type="expression" dxfId="2529" priority="8071" stopIfTrue="1">
      <formula>L309=""</formula>
    </cfRule>
    <cfRule type="expression" dxfId="2528" priority="8072" stopIfTrue="1">
      <formula>L309&lt;=0</formula>
    </cfRule>
    <cfRule type="expression" dxfId="2527" priority="8073" stopIfTrue="1">
      <formula>L309&lt;1</formula>
    </cfRule>
    <cfRule type="expression" dxfId="2526" priority="8074">
      <formula>L309&gt;=1</formula>
    </cfRule>
  </conditionalFormatting>
  <conditionalFormatting sqref="R309 V309 T309 P309 P312 T312 V312 R312">
    <cfRule type="expression" dxfId="2525" priority="8068" stopIfTrue="1">
      <formula>Q309=""</formula>
    </cfRule>
    <cfRule type="expression" dxfId="2524" priority="8069" stopIfTrue="1">
      <formula>AND(Q309&lt;&gt;"",P309&lt;1)</formula>
    </cfRule>
    <cfRule type="expression" dxfId="2523" priority="8070">
      <formula>AND(Q309&lt;&gt;"",P309&gt;=1)</formula>
    </cfRule>
  </conditionalFormatting>
  <conditionalFormatting sqref="Q310 S310 U310 W310 L310">
    <cfRule type="expression" dxfId="2522" priority="8064" stopIfTrue="1">
      <formula>L310=""</formula>
    </cfRule>
    <cfRule type="expression" dxfId="2521" priority="8065" stopIfTrue="1">
      <formula>L310&lt;=0</formula>
    </cfRule>
    <cfRule type="expression" dxfId="2520" priority="8066" stopIfTrue="1">
      <formula>L310&lt;1</formula>
    </cfRule>
    <cfRule type="expression" dxfId="2519" priority="8067">
      <formula>L310&gt;=1</formula>
    </cfRule>
  </conditionalFormatting>
  <conditionalFormatting sqref="P310 T310 V310 R310">
    <cfRule type="expression" dxfId="2518" priority="8061" stopIfTrue="1">
      <formula>Q310=""</formula>
    </cfRule>
    <cfRule type="expression" dxfId="2517" priority="8062" stopIfTrue="1">
      <formula>AND(Q310&lt;&gt;"",P310&lt;1)</formula>
    </cfRule>
    <cfRule type="expression" dxfId="2516" priority="8063">
      <formula>AND(Q310&lt;&gt;"",P310&gt;=1)</formula>
    </cfRule>
  </conditionalFormatting>
  <conditionalFormatting sqref="L326 O326 Q326 S326 U326 W326">
    <cfRule type="expression" dxfId="2515" priority="8057" stopIfTrue="1">
      <formula>L326=""</formula>
    </cfRule>
    <cfRule type="expression" dxfId="2514" priority="8058" stopIfTrue="1">
      <formula>L326&lt;=0</formula>
    </cfRule>
    <cfRule type="expression" dxfId="2513" priority="8059" stopIfTrue="1">
      <formula>L326&lt;1</formula>
    </cfRule>
    <cfRule type="expression" dxfId="2512" priority="8060">
      <formula>L326&gt;=1</formula>
    </cfRule>
  </conditionalFormatting>
  <conditionalFormatting sqref="V326 T326 P326">
    <cfRule type="expression" dxfId="2511" priority="8054" stopIfTrue="1">
      <formula>Q326=""</formula>
    </cfRule>
    <cfRule type="expression" dxfId="2510" priority="8055" stopIfTrue="1">
      <formula>AND(Q326&lt;&gt;"",P326&lt;1)</formula>
    </cfRule>
    <cfRule type="expression" dxfId="2509" priority="8056">
      <formula>AND(Q326&lt;&gt;"",P326&gt;=1)</formula>
    </cfRule>
  </conditionalFormatting>
  <conditionalFormatting sqref="R326">
    <cfRule type="expression" dxfId="2508" priority="8051" stopIfTrue="1">
      <formula>S326=""</formula>
    </cfRule>
    <cfRule type="expression" dxfId="2507" priority="8052" stopIfTrue="1">
      <formula>AND(S326&lt;&gt;"",R326&lt;1)</formula>
    </cfRule>
    <cfRule type="expression" dxfId="2506" priority="8053">
      <formula>AND(S326&lt;&gt;"",R326&gt;=1)</formula>
    </cfRule>
  </conditionalFormatting>
  <conditionalFormatting sqref="L329 Q329 S329 U329 W329">
    <cfRule type="expression" dxfId="2505" priority="8047" stopIfTrue="1">
      <formula>L329=""</formula>
    </cfRule>
    <cfRule type="expression" dxfId="2504" priority="8048" stopIfTrue="1">
      <formula>L329&lt;=0</formula>
    </cfRule>
    <cfRule type="expression" dxfId="2503" priority="8049" stopIfTrue="1">
      <formula>L329&lt;1</formula>
    </cfRule>
    <cfRule type="expression" dxfId="2502" priority="8050">
      <formula>L329&gt;=1</formula>
    </cfRule>
  </conditionalFormatting>
  <conditionalFormatting sqref="V329 T329 P329">
    <cfRule type="expression" dxfId="2501" priority="8044" stopIfTrue="1">
      <formula>Q329=""</formula>
    </cfRule>
    <cfRule type="expression" dxfId="2500" priority="8045" stopIfTrue="1">
      <formula>AND(Q329&lt;&gt;"",P329&lt;1)</formula>
    </cfRule>
    <cfRule type="expression" dxfId="2499" priority="8046">
      <formula>AND(Q329&lt;&gt;"",P329&gt;=1)</formula>
    </cfRule>
  </conditionalFormatting>
  <conditionalFormatting sqref="R329">
    <cfRule type="expression" dxfId="2498" priority="8041" stopIfTrue="1">
      <formula>S329=""</formula>
    </cfRule>
    <cfRule type="expression" dxfId="2497" priority="8042" stopIfTrue="1">
      <formula>AND(S329&lt;&gt;"",R329&lt;1)</formula>
    </cfRule>
    <cfRule type="expression" dxfId="2496" priority="8043">
      <formula>AND(S329&lt;&gt;"",R329&gt;=1)</formula>
    </cfRule>
  </conditionalFormatting>
  <conditionalFormatting sqref="L328 Q328 S328 U328 W328">
    <cfRule type="expression" dxfId="2495" priority="8037" stopIfTrue="1">
      <formula>L328=""</formula>
    </cfRule>
    <cfRule type="expression" dxfId="2494" priority="8038" stopIfTrue="1">
      <formula>L328&lt;=0</formula>
    </cfRule>
    <cfRule type="expression" dxfId="2493" priority="8039" stopIfTrue="1">
      <formula>L328&lt;1</formula>
    </cfRule>
    <cfRule type="expression" dxfId="2492" priority="8040">
      <formula>L328&gt;=1</formula>
    </cfRule>
  </conditionalFormatting>
  <conditionalFormatting sqref="V328 T328 P328">
    <cfRule type="expression" dxfId="2491" priority="8034" stopIfTrue="1">
      <formula>Q328=""</formula>
    </cfRule>
    <cfRule type="expression" dxfId="2490" priority="8035" stopIfTrue="1">
      <formula>AND(Q328&lt;&gt;"",P328&lt;1)</formula>
    </cfRule>
    <cfRule type="expression" dxfId="2489" priority="8036">
      <formula>AND(Q328&lt;&gt;"",P328&gt;=1)</formula>
    </cfRule>
  </conditionalFormatting>
  <conditionalFormatting sqref="R328">
    <cfRule type="expression" dxfId="2488" priority="8031" stopIfTrue="1">
      <formula>S328=""</formula>
    </cfRule>
    <cfRule type="expression" dxfId="2487" priority="8032" stopIfTrue="1">
      <formula>AND(S328&lt;&gt;"",R328&lt;1)</formula>
    </cfRule>
    <cfRule type="expression" dxfId="2486" priority="8033">
      <formula>AND(S328&lt;&gt;"",R328&gt;=1)</formula>
    </cfRule>
  </conditionalFormatting>
  <conditionalFormatting sqref="W374 U374 S374 Q374 O374">
    <cfRule type="expression" dxfId="2485" priority="8027" stopIfTrue="1">
      <formula>O374=""</formula>
    </cfRule>
    <cfRule type="expression" dxfId="2484" priority="8028" stopIfTrue="1">
      <formula>O374&lt;=0</formula>
    </cfRule>
    <cfRule type="expression" dxfId="2483" priority="8029" stopIfTrue="1">
      <formula>O374&lt;1</formula>
    </cfRule>
    <cfRule type="expression" dxfId="2482" priority="8030">
      <formula>O374&gt;=1</formula>
    </cfRule>
  </conditionalFormatting>
  <conditionalFormatting sqref="L374">
    <cfRule type="expression" dxfId="2481" priority="8011" stopIfTrue="1">
      <formula>L374=""</formula>
    </cfRule>
    <cfRule type="expression" dxfId="2480" priority="8012" stopIfTrue="1">
      <formula>L374&lt;=0</formula>
    </cfRule>
    <cfRule type="expression" dxfId="2479" priority="8013" stopIfTrue="1">
      <formula>L374&lt;1</formula>
    </cfRule>
    <cfRule type="expression" dxfId="2478" priority="8014">
      <formula>L374&gt;=1</formula>
    </cfRule>
  </conditionalFormatting>
  <conditionalFormatting sqref="O309">
    <cfRule type="expression" dxfId="2477" priority="8007" stopIfTrue="1">
      <formula>O309=""</formula>
    </cfRule>
    <cfRule type="expression" dxfId="2476" priority="8008" stopIfTrue="1">
      <formula>O309&lt;=0</formula>
    </cfRule>
    <cfRule type="expression" dxfId="2475" priority="8009" stopIfTrue="1">
      <formula>O309&lt;1</formula>
    </cfRule>
    <cfRule type="expression" dxfId="2474" priority="8010">
      <formula>O309&gt;=1</formula>
    </cfRule>
  </conditionalFormatting>
  <conditionalFormatting sqref="O306">
    <cfRule type="expression" dxfId="2473" priority="7999" stopIfTrue="1">
      <formula>O306=""</formula>
    </cfRule>
    <cfRule type="expression" dxfId="2472" priority="8000" stopIfTrue="1">
      <formula>O306&lt;=0</formula>
    </cfRule>
    <cfRule type="expression" dxfId="2471" priority="8001" stopIfTrue="1">
      <formula>O306&lt;1</formula>
    </cfRule>
    <cfRule type="expression" dxfId="2470" priority="8002">
      <formula>O306&gt;=1</formula>
    </cfRule>
  </conditionalFormatting>
  <conditionalFormatting sqref="L340 O340 Q340 S340 U340 W340">
    <cfRule type="expression" dxfId="2469" priority="7995" stopIfTrue="1">
      <formula>L340=""</formula>
    </cfRule>
    <cfRule type="expression" dxfId="2468" priority="7996" stopIfTrue="1">
      <formula>L340&lt;=0</formula>
    </cfRule>
    <cfRule type="expression" dxfId="2467" priority="7997" stopIfTrue="1">
      <formula>L340&lt;1</formula>
    </cfRule>
    <cfRule type="expression" dxfId="2466" priority="7998">
      <formula>L340&gt;=1</formula>
    </cfRule>
  </conditionalFormatting>
  <conditionalFormatting sqref="V340 T340 P340">
    <cfRule type="expression" dxfId="2465" priority="7992" stopIfTrue="1">
      <formula>Q340=""</formula>
    </cfRule>
    <cfRule type="expression" dxfId="2464" priority="7993" stopIfTrue="1">
      <formula>AND(Q340&lt;&gt;"",P340&lt;1)</formula>
    </cfRule>
    <cfRule type="expression" dxfId="2463" priority="7994">
      <formula>AND(Q340&lt;&gt;"",P340&gt;=1)</formula>
    </cfRule>
  </conditionalFormatting>
  <conditionalFormatting sqref="R340">
    <cfRule type="expression" dxfId="2462" priority="7989" stopIfTrue="1">
      <formula>S340=""</formula>
    </cfRule>
    <cfRule type="expression" dxfId="2461" priority="7990" stopIfTrue="1">
      <formula>AND(S340&lt;&gt;"",R340&lt;1)</formula>
    </cfRule>
    <cfRule type="expression" dxfId="2460" priority="7991">
      <formula>AND(S340&lt;&gt;"",R340&gt;=1)</formula>
    </cfRule>
  </conditionalFormatting>
  <conditionalFormatting sqref="L339 O339 Q339 S339 U339 W339">
    <cfRule type="expression" dxfId="2459" priority="7985" stopIfTrue="1">
      <formula>L339=""</formula>
    </cfRule>
    <cfRule type="expression" dxfId="2458" priority="7986" stopIfTrue="1">
      <formula>L339&lt;=0</formula>
    </cfRule>
    <cfRule type="expression" dxfId="2457" priority="7987" stopIfTrue="1">
      <formula>L339&lt;1</formula>
    </cfRule>
    <cfRule type="expression" dxfId="2456" priority="7988">
      <formula>L339&gt;=1</formula>
    </cfRule>
  </conditionalFormatting>
  <conditionalFormatting sqref="V339 T339 P339">
    <cfRule type="expression" dxfId="2455" priority="7982" stopIfTrue="1">
      <formula>Q339=""</formula>
    </cfRule>
    <cfRule type="expression" dxfId="2454" priority="7983" stopIfTrue="1">
      <formula>AND(Q339&lt;&gt;"",P339&lt;1)</formula>
    </cfRule>
    <cfRule type="expression" dxfId="2453" priority="7984">
      <formula>AND(Q339&lt;&gt;"",P339&gt;=1)</formula>
    </cfRule>
  </conditionalFormatting>
  <conditionalFormatting sqref="R339">
    <cfRule type="expression" dxfId="2452" priority="7979" stopIfTrue="1">
      <formula>S339=""</formula>
    </cfRule>
    <cfRule type="expression" dxfId="2451" priority="7980" stopIfTrue="1">
      <formula>AND(S339&lt;&gt;"",R339&lt;1)</formula>
    </cfRule>
    <cfRule type="expression" dxfId="2450" priority="7981">
      <formula>AND(S339&lt;&gt;"",R339&gt;=1)</formula>
    </cfRule>
  </conditionalFormatting>
  <conditionalFormatting sqref="L342 Q342 S342 U342 W342">
    <cfRule type="expression" dxfId="2449" priority="7975" stopIfTrue="1">
      <formula>L342=""</formula>
    </cfRule>
    <cfRule type="expression" dxfId="2448" priority="7976" stopIfTrue="1">
      <formula>L342&lt;=0</formula>
    </cfRule>
    <cfRule type="expression" dxfId="2447" priority="7977" stopIfTrue="1">
      <formula>L342&lt;1</formula>
    </cfRule>
    <cfRule type="expression" dxfId="2446" priority="7978">
      <formula>L342&gt;=1</formula>
    </cfRule>
  </conditionalFormatting>
  <conditionalFormatting sqref="V342 T342 P342">
    <cfRule type="expression" dxfId="2445" priority="7972" stopIfTrue="1">
      <formula>Q342=""</formula>
    </cfRule>
    <cfRule type="expression" dxfId="2444" priority="7973" stopIfTrue="1">
      <formula>AND(Q342&lt;&gt;"",P342&lt;1)</formula>
    </cfRule>
    <cfRule type="expression" dxfId="2443" priority="7974">
      <formula>AND(Q342&lt;&gt;"",P342&gt;=1)</formula>
    </cfRule>
  </conditionalFormatting>
  <conditionalFormatting sqref="R342">
    <cfRule type="expression" dxfId="2442" priority="7969" stopIfTrue="1">
      <formula>S342=""</formula>
    </cfRule>
    <cfRule type="expression" dxfId="2441" priority="7970" stopIfTrue="1">
      <formula>AND(S342&lt;&gt;"",R342&lt;1)</formula>
    </cfRule>
    <cfRule type="expression" dxfId="2440" priority="7971">
      <formula>AND(S342&lt;&gt;"",R342&gt;=1)</formula>
    </cfRule>
  </conditionalFormatting>
  <conditionalFormatting sqref="L341 Q341 S341 U341 W341">
    <cfRule type="expression" dxfId="2439" priority="7965" stopIfTrue="1">
      <formula>L341=""</formula>
    </cfRule>
    <cfRule type="expression" dxfId="2438" priority="7966" stopIfTrue="1">
      <formula>L341&lt;=0</formula>
    </cfRule>
    <cfRule type="expression" dxfId="2437" priority="7967" stopIfTrue="1">
      <formula>L341&lt;1</formula>
    </cfRule>
    <cfRule type="expression" dxfId="2436" priority="7968">
      <formula>L341&gt;=1</formula>
    </cfRule>
  </conditionalFormatting>
  <conditionalFormatting sqref="V341 T341 P341">
    <cfRule type="expression" dxfId="2435" priority="7962" stopIfTrue="1">
      <formula>Q341=""</formula>
    </cfRule>
    <cfRule type="expression" dxfId="2434" priority="7963" stopIfTrue="1">
      <formula>AND(Q341&lt;&gt;"",P341&lt;1)</formula>
    </cfRule>
    <cfRule type="expression" dxfId="2433" priority="7964">
      <formula>AND(Q341&lt;&gt;"",P341&gt;=1)</formula>
    </cfRule>
  </conditionalFormatting>
  <conditionalFormatting sqref="R341">
    <cfRule type="expression" dxfId="2432" priority="7959" stopIfTrue="1">
      <formula>S341=""</formula>
    </cfRule>
    <cfRule type="expression" dxfId="2431" priority="7960" stopIfTrue="1">
      <formula>AND(S341&lt;&gt;"",R341&lt;1)</formula>
    </cfRule>
    <cfRule type="expression" dxfId="2430" priority="7961">
      <formula>AND(S341&lt;&gt;"",R341&gt;=1)</formula>
    </cfRule>
  </conditionalFormatting>
  <conditionalFormatting sqref="L351 O351 Q351 S351 U351 W351">
    <cfRule type="expression" dxfId="2429" priority="7955" stopIfTrue="1">
      <formula>L351=""</formula>
    </cfRule>
    <cfRule type="expression" dxfId="2428" priority="7956" stopIfTrue="1">
      <formula>L351&lt;=0</formula>
    </cfRule>
    <cfRule type="expression" dxfId="2427" priority="7957" stopIfTrue="1">
      <formula>L351&lt;1</formula>
    </cfRule>
    <cfRule type="expression" dxfId="2426" priority="7958">
      <formula>L351&gt;=1</formula>
    </cfRule>
  </conditionalFormatting>
  <conditionalFormatting sqref="V351 T351 P351">
    <cfRule type="expression" dxfId="2425" priority="7952" stopIfTrue="1">
      <formula>Q351=""</formula>
    </cfRule>
    <cfRule type="expression" dxfId="2424" priority="7953" stopIfTrue="1">
      <formula>AND(Q351&lt;&gt;"",P351&lt;1)</formula>
    </cfRule>
    <cfRule type="expression" dxfId="2423" priority="7954">
      <formula>AND(Q351&lt;&gt;"",P351&gt;=1)</formula>
    </cfRule>
  </conditionalFormatting>
  <conditionalFormatting sqref="R351">
    <cfRule type="expression" dxfId="2422" priority="7949" stopIfTrue="1">
      <formula>S351=""</formula>
    </cfRule>
    <cfRule type="expression" dxfId="2421" priority="7950" stopIfTrue="1">
      <formula>AND(S351&lt;&gt;"",R351&lt;1)</formula>
    </cfRule>
    <cfRule type="expression" dxfId="2420" priority="7951">
      <formula>AND(S351&lt;&gt;"",R351&gt;=1)</formula>
    </cfRule>
  </conditionalFormatting>
  <conditionalFormatting sqref="L350 O350 Q350 S350 U350 W350">
    <cfRule type="expression" dxfId="2419" priority="7945" stopIfTrue="1">
      <formula>L350=""</formula>
    </cfRule>
    <cfRule type="expression" dxfId="2418" priority="7946" stopIfTrue="1">
      <formula>L350&lt;=0</formula>
    </cfRule>
    <cfRule type="expression" dxfId="2417" priority="7947" stopIfTrue="1">
      <formula>L350&lt;1</formula>
    </cfRule>
    <cfRule type="expression" dxfId="2416" priority="7948">
      <formula>L350&gt;=1</formula>
    </cfRule>
  </conditionalFormatting>
  <conditionalFormatting sqref="V350 T350 P350">
    <cfRule type="expression" dxfId="2415" priority="7942" stopIfTrue="1">
      <formula>Q350=""</formula>
    </cfRule>
    <cfRule type="expression" dxfId="2414" priority="7943" stopIfTrue="1">
      <formula>AND(Q350&lt;&gt;"",P350&lt;1)</formula>
    </cfRule>
    <cfRule type="expression" dxfId="2413" priority="7944">
      <formula>AND(Q350&lt;&gt;"",P350&gt;=1)</formula>
    </cfRule>
  </conditionalFormatting>
  <conditionalFormatting sqref="R350">
    <cfRule type="expression" dxfId="2412" priority="7939" stopIfTrue="1">
      <formula>S350=""</formula>
    </cfRule>
    <cfRule type="expression" dxfId="2411" priority="7940" stopIfTrue="1">
      <formula>AND(S350&lt;&gt;"",R350&lt;1)</formula>
    </cfRule>
    <cfRule type="expression" dxfId="2410" priority="7941">
      <formula>AND(S350&lt;&gt;"",R350&gt;=1)</formula>
    </cfRule>
  </conditionalFormatting>
  <conditionalFormatting sqref="L353 O353 Q353 S353 U353 W353">
    <cfRule type="expression" dxfId="2409" priority="7935" stopIfTrue="1">
      <formula>L353=""</formula>
    </cfRule>
    <cfRule type="expression" dxfId="2408" priority="7936" stopIfTrue="1">
      <formula>L353&lt;=0</formula>
    </cfRule>
    <cfRule type="expression" dxfId="2407" priority="7937" stopIfTrue="1">
      <formula>L353&lt;1</formula>
    </cfRule>
    <cfRule type="expression" dxfId="2406" priority="7938">
      <formula>L353&gt;=1</formula>
    </cfRule>
  </conditionalFormatting>
  <conditionalFormatting sqref="V353 T353 P353">
    <cfRule type="expression" dxfId="2405" priority="7932" stopIfTrue="1">
      <formula>Q353=""</formula>
    </cfRule>
    <cfRule type="expression" dxfId="2404" priority="7933" stopIfTrue="1">
      <formula>AND(Q353&lt;&gt;"",P353&lt;1)</formula>
    </cfRule>
    <cfRule type="expression" dxfId="2403" priority="7934">
      <formula>AND(Q353&lt;&gt;"",P353&gt;=1)</formula>
    </cfRule>
  </conditionalFormatting>
  <conditionalFormatting sqref="R353">
    <cfRule type="expression" dxfId="2402" priority="7929" stopIfTrue="1">
      <formula>S353=""</formula>
    </cfRule>
    <cfRule type="expression" dxfId="2401" priority="7930" stopIfTrue="1">
      <formula>AND(S353&lt;&gt;"",R353&lt;1)</formula>
    </cfRule>
    <cfRule type="expression" dxfId="2400" priority="7931">
      <formula>AND(S353&lt;&gt;"",R353&gt;=1)</formula>
    </cfRule>
  </conditionalFormatting>
  <conditionalFormatting sqref="L352 O352 Q352 S352 U352 W352">
    <cfRule type="expression" dxfId="2399" priority="7925" stopIfTrue="1">
      <formula>L352=""</formula>
    </cfRule>
    <cfRule type="expression" dxfId="2398" priority="7926" stopIfTrue="1">
      <formula>L352&lt;=0</formula>
    </cfRule>
    <cfRule type="expression" dxfId="2397" priority="7927" stopIfTrue="1">
      <formula>L352&lt;1</formula>
    </cfRule>
    <cfRule type="expression" dxfId="2396" priority="7928">
      <formula>L352&gt;=1</formula>
    </cfRule>
  </conditionalFormatting>
  <conditionalFormatting sqref="V352 T352 P352">
    <cfRule type="expression" dxfId="2395" priority="7922" stopIfTrue="1">
      <formula>Q352=""</formula>
    </cfRule>
    <cfRule type="expression" dxfId="2394" priority="7923" stopIfTrue="1">
      <formula>AND(Q352&lt;&gt;"",P352&lt;1)</formula>
    </cfRule>
    <cfRule type="expression" dxfId="2393" priority="7924">
      <formula>AND(Q352&lt;&gt;"",P352&gt;=1)</formula>
    </cfRule>
  </conditionalFormatting>
  <conditionalFormatting sqref="R352">
    <cfRule type="expression" dxfId="2392" priority="7919" stopIfTrue="1">
      <formula>S352=""</formula>
    </cfRule>
    <cfRule type="expression" dxfId="2391" priority="7920" stopIfTrue="1">
      <formula>AND(S352&lt;&gt;"",R352&lt;1)</formula>
    </cfRule>
    <cfRule type="expression" dxfId="2390" priority="7921">
      <formula>AND(S352&lt;&gt;"",R352&gt;=1)</formula>
    </cfRule>
  </conditionalFormatting>
  <conditionalFormatting sqref="L366 O366 Q366 S366 U366 W366">
    <cfRule type="expression" dxfId="2389" priority="7915" stopIfTrue="1">
      <formula>L366=""</formula>
    </cfRule>
    <cfRule type="expression" dxfId="2388" priority="7916" stopIfTrue="1">
      <formula>L366&lt;=0</formula>
    </cfRule>
    <cfRule type="expression" dxfId="2387" priority="7917" stopIfTrue="1">
      <formula>L366&lt;1</formula>
    </cfRule>
    <cfRule type="expression" dxfId="2386" priority="7918">
      <formula>L366&gt;=1</formula>
    </cfRule>
  </conditionalFormatting>
  <conditionalFormatting sqref="V366 T366 P366">
    <cfRule type="expression" dxfId="2385" priority="7912" stopIfTrue="1">
      <formula>Q366=""</formula>
    </cfRule>
    <cfRule type="expression" dxfId="2384" priority="7913" stopIfTrue="1">
      <formula>AND(Q366&lt;&gt;"",P366&lt;1)</formula>
    </cfRule>
    <cfRule type="expression" dxfId="2383" priority="7914">
      <formula>AND(Q366&lt;&gt;"",P366&gt;=1)</formula>
    </cfRule>
  </conditionalFormatting>
  <conditionalFormatting sqref="R366">
    <cfRule type="expression" dxfId="2382" priority="7909" stopIfTrue="1">
      <formula>S366=""</formula>
    </cfRule>
    <cfRule type="expression" dxfId="2381" priority="7910" stopIfTrue="1">
      <formula>AND(S366&lt;&gt;"",R366&lt;1)</formula>
    </cfRule>
    <cfRule type="expression" dxfId="2380" priority="7911">
      <formula>AND(S366&lt;&gt;"",R366&gt;=1)</formula>
    </cfRule>
  </conditionalFormatting>
  <conditionalFormatting sqref="L365 O365 Q365 S365 U365 W365">
    <cfRule type="expression" dxfId="2379" priority="7905" stopIfTrue="1">
      <formula>L365=""</formula>
    </cfRule>
    <cfRule type="expression" dxfId="2378" priority="7906" stopIfTrue="1">
      <formula>L365&lt;=0</formula>
    </cfRule>
    <cfRule type="expression" dxfId="2377" priority="7907" stopIfTrue="1">
      <formula>L365&lt;1</formula>
    </cfRule>
    <cfRule type="expression" dxfId="2376" priority="7908">
      <formula>L365&gt;=1</formula>
    </cfRule>
  </conditionalFormatting>
  <conditionalFormatting sqref="V365 T365 P365">
    <cfRule type="expression" dxfId="2375" priority="7902" stopIfTrue="1">
      <formula>Q365=""</formula>
    </cfRule>
    <cfRule type="expression" dxfId="2374" priority="7903" stopIfTrue="1">
      <formula>AND(Q365&lt;&gt;"",P365&lt;1)</formula>
    </cfRule>
    <cfRule type="expression" dxfId="2373" priority="7904">
      <formula>AND(Q365&lt;&gt;"",P365&gt;=1)</formula>
    </cfRule>
  </conditionalFormatting>
  <conditionalFormatting sqref="R365">
    <cfRule type="expression" dxfId="2372" priority="7899" stopIfTrue="1">
      <formula>S365=""</formula>
    </cfRule>
    <cfRule type="expression" dxfId="2371" priority="7900" stopIfTrue="1">
      <formula>AND(S365&lt;&gt;"",R365&lt;1)</formula>
    </cfRule>
    <cfRule type="expression" dxfId="2370" priority="7901">
      <formula>AND(S365&lt;&gt;"",R365&gt;=1)</formula>
    </cfRule>
  </conditionalFormatting>
  <conditionalFormatting sqref="L368 Q368 S368 U368 W368">
    <cfRule type="expression" dxfId="2369" priority="7895" stopIfTrue="1">
      <formula>L368=""</formula>
    </cfRule>
    <cfRule type="expression" dxfId="2368" priority="7896" stopIfTrue="1">
      <formula>L368&lt;=0</formula>
    </cfRule>
    <cfRule type="expression" dxfId="2367" priority="7897" stopIfTrue="1">
      <formula>L368&lt;1</formula>
    </cfRule>
    <cfRule type="expression" dxfId="2366" priority="7898">
      <formula>L368&gt;=1</formula>
    </cfRule>
  </conditionalFormatting>
  <conditionalFormatting sqref="V368 T368 P368">
    <cfRule type="expression" dxfId="2365" priority="7892" stopIfTrue="1">
      <formula>Q368=""</formula>
    </cfRule>
    <cfRule type="expression" dxfId="2364" priority="7893" stopIfTrue="1">
      <formula>AND(Q368&lt;&gt;"",P368&lt;1)</formula>
    </cfRule>
    <cfRule type="expression" dxfId="2363" priority="7894">
      <formula>AND(Q368&lt;&gt;"",P368&gt;=1)</formula>
    </cfRule>
  </conditionalFormatting>
  <conditionalFormatting sqref="R368">
    <cfRule type="expression" dxfId="2362" priority="7889" stopIfTrue="1">
      <formula>S368=""</formula>
    </cfRule>
    <cfRule type="expression" dxfId="2361" priority="7890" stopIfTrue="1">
      <formula>AND(S368&lt;&gt;"",R368&lt;1)</formula>
    </cfRule>
    <cfRule type="expression" dxfId="2360" priority="7891">
      <formula>AND(S368&lt;&gt;"",R368&gt;=1)</formula>
    </cfRule>
  </conditionalFormatting>
  <conditionalFormatting sqref="L367 O367 Q367 S367 U367 W367">
    <cfRule type="expression" dxfId="2359" priority="7885" stopIfTrue="1">
      <formula>L367=""</formula>
    </cfRule>
    <cfRule type="expression" dxfId="2358" priority="7886" stopIfTrue="1">
      <formula>L367&lt;=0</formula>
    </cfRule>
    <cfRule type="expression" dxfId="2357" priority="7887" stopIfTrue="1">
      <formula>L367&lt;1</formula>
    </cfRule>
    <cfRule type="expression" dxfId="2356" priority="7888">
      <formula>L367&gt;=1</formula>
    </cfRule>
  </conditionalFormatting>
  <conditionalFormatting sqref="V367 T367 P367">
    <cfRule type="expression" dxfId="2355" priority="7882" stopIfTrue="1">
      <formula>Q367=""</formula>
    </cfRule>
    <cfRule type="expression" dxfId="2354" priority="7883" stopIfTrue="1">
      <formula>AND(Q367&lt;&gt;"",P367&lt;1)</formula>
    </cfRule>
    <cfRule type="expression" dxfId="2353" priority="7884">
      <formula>AND(Q367&lt;&gt;"",P367&gt;=1)</formula>
    </cfRule>
  </conditionalFormatting>
  <conditionalFormatting sqref="R367">
    <cfRule type="expression" dxfId="2352" priority="7879" stopIfTrue="1">
      <formula>S367=""</formula>
    </cfRule>
    <cfRule type="expression" dxfId="2351" priority="7880" stopIfTrue="1">
      <formula>AND(S367&lt;&gt;"",R367&lt;1)</formula>
    </cfRule>
    <cfRule type="expression" dxfId="2350" priority="7881">
      <formula>AND(S367&lt;&gt;"",R367&gt;=1)</formula>
    </cfRule>
  </conditionalFormatting>
  <conditionalFormatting sqref="O23 L23">
    <cfRule type="expression" dxfId="2349" priority="7871" stopIfTrue="1">
      <formula>L23=""</formula>
    </cfRule>
    <cfRule type="expression" dxfId="2348" priority="7872" stopIfTrue="1">
      <formula>L23&lt;=0</formula>
    </cfRule>
    <cfRule type="expression" dxfId="2347" priority="7873" stopIfTrue="1">
      <formula>L23&lt;1</formula>
    </cfRule>
    <cfRule type="expression" dxfId="2346" priority="7874">
      <formula>L23&gt;=1</formula>
    </cfRule>
  </conditionalFormatting>
  <conditionalFormatting sqref="O24 L24">
    <cfRule type="expression" dxfId="2345" priority="7864" stopIfTrue="1">
      <formula>L24=""</formula>
    </cfRule>
    <cfRule type="expression" dxfId="2344" priority="7865" stopIfTrue="1">
      <formula>L24&lt;=0</formula>
    </cfRule>
    <cfRule type="expression" dxfId="2343" priority="7866" stopIfTrue="1">
      <formula>L24&lt;1</formula>
    </cfRule>
    <cfRule type="expression" dxfId="2342" priority="7867">
      <formula>L24&gt;=1</formula>
    </cfRule>
  </conditionalFormatting>
  <conditionalFormatting sqref="O165 W165 U165 S165 Q165">
    <cfRule type="expression" dxfId="2341" priority="7843" stopIfTrue="1">
      <formula>O165=""</formula>
    </cfRule>
    <cfRule type="expression" dxfId="2340" priority="7844" stopIfTrue="1">
      <formula>O165&lt;=0</formula>
    </cfRule>
    <cfRule type="expression" dxfId="2339" priority="7845" stopIfTrue="1">
      <formula>O165&lt;1</formula>
    </cfRule>
    <cfRule type="expression" dxfId="2338" priority="7846">
      <formula>O165&gt;=1</formula>
    </cfRule>
  </conditionalFormatting>
  <conditionalFormatting sqref="R165 V165 T165 P165">
    <cfRule type="expression" dxfId="2337" priority="7840" stopIfTrue="1">
      <formula>Q165=""</formula>
    </cfRule>
    <cfRule type="expression" dxfId="2336" priority="7841" stopIfTrue="1">
      <formula>AND(Q165&lt;&gt;"",P165&lt;1)</formula>
    </cfRule>
    <cfRule type="expression" dxfId="2335" priority="7842">
      <formula>AND(Q165&lt;&gt;"",P165&gt;=1)</formula>
    </cfRule>
  </conditionalFormatting>
  <conditionalFormatting sqref="W163 U163 S163 Q163">
    <cfRule type="expression" dxfId="2334" priority="7836" stopIfTrue="1">
      <formula>Q163=""</formula>
    </cfRule>
    <cfRule type="expression" dxfId="2333" priority="7837" stopIfTrue="1">
      <formula>Q163&lt;=0</formula>
    </cfRule>
    <cfRule type="expression" dxfId="2332" priority="7838" stopIfTrue="1">
      <formula>Q163&lt;1</formula>
    </cfRule>
    <cfRule type="expression" dxfId="2331" priority="7839">
      <formula>Q163&gt;=1</formula>
    </cfRule>
  </conditionalFormatting>
  <conditionalFormatting sqref="R163 V163 T163 P163">
    <cfRule type="expression" dxfId="2330" priority="7833" stopIfTrue="1">
      <formula>Q163=""</formula>
    </cfRule>
    <cfRule type="expression" dxfId="2329" priority="7834" stopIfTrue="1">
      <formula>AND(Q163&lt;&gt;"",P163&lt;1)</formula>
    </cfRule>
    <cfRule type="expression" dxfId="2328" priority="7835">
      <formula>AND(Q163&lt;&gt;"",P163&gt;=1)</formula>
    </cfRule>
  </conditionalFormatting>
  <conditionalFormatting sqref="O162 W162 U162 S162 Q162">
    <cfRule type="expression" dxfId="2327" priority="7822" stopIfTrue="1">
      <formula>O162=""</formula>
    </cfRule>
    <cfRule type="expression" dxfId="2326" priority="7823" stopIfTrue="1">
      <formula>O162&lt;=0</formula>
    </cfRule>
    <cfRule type="expression" dxfId="2325" priority="7824" stopIfTrue="1">
      <formula>O162&lt;1</formula>
    </cfRule>
    <cfRule type="expression" dxfId="2324" priority="7825">
      <formula>O162&gt;=1</formula>
    </cfRule>
  </conditionalFormatting>
  <conditionalFormatting sqref="R162 V162 T162 P162">
    <cfRule type="expression" dxfId="2323" priority="7819" stopIfTrue="1">
      <formula>Q162=""</formula>
    </cfRule>
    <cfRule type="expression" dxfId="2322" priority="7820" stopIfTrue="1">
      <formula>AND(Q162&lt;&gt;"",P162&lt;1)</formula>
    </cfRule>
    <cfRule type="expression" dxfId="2321" priority="7821">
      <formula>AND(Q162&lt;&gt;"",P162&gt;=1)</formula>
    </cfRule>
  </conditionalFormatting>
  <conditionalFormatting sqref="O161 L161 W161 U161 S161 Q161">
    <cfRule type="expression" dxfId="2320" priority="7815" stopIfTrue="1">
      <formula>L161=""</formula>
    </cfRule>
    <cfRule type="expression" dxfId="2319" priority="7816" stopIfTrue="1">
      <formula>L161&lt;=0</formula>
    </cfRule>
    <cfRule type="expression" dxfId="2318" priority="7817" stopIfTrue="1">
      <formula>L161&lt;1</formula>
    </cfRule>
    <cfRule type="expression" dxfId="2317" priority="7818">
      <formula>L161&gt;=1</formula>
    </cfRule>
  </conditionalFormatting>
  <conditionalFormatting sqref="R161 V161 T161 P161">
    <cfRule type="expression" dxfId="2316" priority="7812" stopIfTrue="1">
      <formula>Q161=""</formula>
    </cfRule>
    <cfRule type="expression" dxfId="2315" priority="7813" stopIfTrue="1">
      <formula>AND(Q161&lt;&gt;"",P161&lt;1)</formula>
    </cfRule>
    <cfRule type="expression" dxfId="2314" priority="7814">
      <formula>AND(Q161&lt;&gt;"",P161&gt;=1)</formula>
    </cfRule>
  </conditionalFormatting>
  <conditionalFormatting sqref="L395">
    <cfRule type="expression" dxfId="2313" priority="7808" stopIfTrue="1">
      <formula>L395=""</formula>
    </cfRule>
    <cfRule type="expression" dxfId="2312" priority="7809" stopIfTrue="1">
      <formula>L395&lt;=0</formula>
    </cfRule>
    <cfRule type="expression" dxfId="2311" priority="7810" stopIfTrue="1">
      <formula>L395&lt;1</formula>
    </cfRule>
    <cfRule type="expression" dxfId="2310" priority="7811">
      <formula>L395&gt;=1</formula>
    </cfRule>
  </conditionalFormatting>
  <conditionalFormatting sqref="Q33 S33 U33 W33">
    <cfRule type="expression" dxfId="2309" priority="7774" stopIfTrue="1">
      <formula>Q33=""</formula>
    </cfRule>
    <cfRule type="expression" dxfId="2308" priority="7775" stopIfTrue="1">
      <formula>Q33&lt;=0</formula>
    </cfRule>
    <cfRule type="expression" dxfId="2307" priority="7776" stopIfTrue="1">
      <formula>Q33&lt;1</formula>
    </cfRule>
    <cfRule type="expression" dxfId="2306" priority="7777">
      <formula>Q33&gt;=1</formula>
    </cfRule>
  </conditionalFormatting>
  <conditionalFormatting sqref="P33 T33 V33 R33">
    <cfRule type="expression" dxfId="2305" priority="7771" stopIfTrue="1">
      <formula>Q33=""</formula>
    </cfRule>
    <cfRule type="expression" dxfId="2304" priority="7772" stopIfTrue="1">
      <formula>AND(Q33&lt;&gt;"",P33&lt;1)</formula>
    </cfRule>
    <cfRule type="expression" dxfId="2303" priority="7773">
      <formula>AND(Q33&lt;&gt;"",P33&gt;=1)</formula>
    </cfRule>
  </conditionalFormatting>
  <conditionalFormatting sqref="Q32 S32 U32 W32 O32">
    <cfRule type="expression" dxfId="2302" priority="7761" stopIfTrue="1">
      <formula>O32=""</formula>
    </cfRule>
    <cfRule type="expression" dxfId="2301" priority="7762" stopIfTrue="1">
      <formula>O32&lt;=0</formula>
    </cfRule>
    <cfRule type="expression" dxfId="2300" priority="7763" stopIfTrue="1">
      <formula>O32&lt;1</formula>
    </cfRule>
    <cfRule type="expression" dxfId="2299" priority="7764">
      <formula>O32&gt;=1</formula>
    </cfRule>
  </conditionalFormatting>
  <conditionalFormatting sqref="P32 T32 V32 R32">
    <cfRule type="expression" dxfId="2298" priority="7758" stopIfTrue="1">
      <formula>Q32=""</formula>
    </cfRule>
    <cfRule type="expression" dxfId="2297" priority="7759" stopIfTrue="1">
      <formula>AND(Q32&lt;&gt;"",P32&lt;1)</formula>
    </cfRule>
    <cfRule type="expression" dxfId="2296" priority="7760">
      <formula>AND(Q32&lt;&gt;"",P32&gt;=1)</formula>
    </cfRule>
  </conditionalFormatting>
  <conditionalFormatting sqref="Q35 S35 U35 W35 O35">
    <cfRule type="expression" dxfId="2295" priority="7748" stopIfTrue="1">
      <formula>O35=""</formula>
    </cfRule>
    <cfRule type="expression" dxfId="2294" priority="7749" stopIfTrue="1">
      <formula>O35&lt;=0</formula>
    </cfRule>
    <cfRule type="expression" dxfId="2293" priority="7750" stopIfTrue="1">
      <formula>O35&lt;1</formula>
    </cfRule>
    <cfRule type="expression" dxfId="2292" priority="7751">
      <formula>O35&gt;=1</formula>
    </cfRule>
  </conditionalFormatting>
  <conditionalFormatting sqref="Q34 S34 U34 W34">
    <cfRule type="expression" dxfId="2291" priority="7735" stopIfTrue="1">
      <formula>Q34=""</formula>
    </cfRule>
    <cfRule type="expression" dxfId="2290" priority="7736" stopIfTrue="1">
      <formula>Q34&lt;=0</formula>
    </cfRule>
    <cfRule type="expression" dxfId="2289" priority="7737" stopIfTrue="1">
      <formula>Q34&lt;1</formula>
    </cfRule>
    <cfRule type="expression" dxfId="2288" priority="7738">
      <formula>Q34&gt;=1</formula>
    </cfRule>
  </conditionalFormatting>
  <conditionalFormatting sqref="P34 T34 V34 R34">
    <cfRule type="expression" dxfId="2287" priority="7732" stopIfTrue="1">
      <formula>Q34=""</formula>
    </cfRule>
    <cfRule type="expression" dxfId="2286" priority="7733" stopIfTrue="1">
      <formula>AND(Q34&lt;&gt;"",P34&lt;1)</formula>
    </cfRule>
    <cfRule type="expression" dxfId="2285" priority="7734">
      <formula>AND(Q34&lt;&gt;"",P34&gt;=1)</formula>
    </cfRule>
  </conditionalFormatting>
  <conditionalFormatting sqref="P37 T37 V37 R37">
    <cfRule type="expression" dxfId="2284" priority="7723" stopIfTrue="1">
      <formula>Q37=""</formula>
    </cfRule>
    <cfRule type="expression" dxfId="2283" priority="7724" stopIfTrue="1">
      <formula>AND(Q37&lt;&gt;"",P37&lt;1)</formula>
    </cfRule>
    <cfRule type="expression" dxfId="2282" priority="7725">
      <formula>AND(Q37&lt;&gt;"",P37&gt;=1)</formula>
    </cfRule>
  </conditionalFormatting>
  <conditionalFormatting sqref="Q37 S37 U37 W37">
    <cfRule type="expression" dxfId="2281" priority="7719" stopIfTrue="1">
      <formula>Q37=""</formula>
    </cfRule>
    <cfRule type="expression" dxfId="2280" priority="7720" stopIfTrue="1">
      <formula>Q37&lt;=0</formula>
    </cfRule>
    <cfRule type="expression" dxfId="2279" priority="7721" stopIfTrue="1">
      <formula>Q37&lt;1</formula>
    </cfRule>
    <cfRule type="expression" dxfId="2278" priority="7722">
      <formula>Q37&gt;=1</formula>
    </cfRule>
  </conditionalFormatting>
  <conditionalFormatting sqref="Q36 S36 U36 W36 O36">
    <cfRule type="expression" dxfId="2277" priority="7715" stopIfTrue="1">
      <formula>O36=""</formula>
    </cfRule>
    <cfRule type="expression" dxfId="2276" priority="7716" stopIfTrue="1">
      <formula>O36&lt;=0</formula>
    </cfRule>
    <cfRule type="expression" dxfId="2275" priority="7717" stopIfTrue="1">
      <formula>O36&lt;1</formula>
    </cfRule>
    <cfRule type="expression" dxfId="2274" priority="7718">
      <formula>O36&gt;=1</formula>
    </cfRule>
  </conditionalFormatting>
  <conditionalFormatting sqref="P36 T36 V36 R36">
    <cfRule type="expression" dxfId="2273" priority="7712" stopIfTrue="1">
      <formula>Q36=""</formula>
    </cfRule>
    <cfRule type="expression" dxfId="2272" priority="7713" stopIfTrue="1">
      <formula>AND(Q36&lt;&gt;"",P36&lt;1)</formula>
    </cfRule>
    <cfRule type="expression" dxfId="2271" priority="7714">
      <formula>AND(Q36&lt;&gt;"",P36&gt;=1)</formula>
    </cfRule>
  </conditionalFormatting>
  <conditionalFormatting sqref="Q38 S38 U38 W38">
    <cfRule type="expression" dxfId="2270" priority="7695" stopIfTrue="1">
      <formula>Q38=""</formula>
    </cfRule>
    <cfRule type="expression" dxfId="2269" priority="7696" stopIfTrue="1">
      <formula>Q38&lt;=0</formula>
    </cfRule>
    <cfRule type="expression" dxfId="2268" priority="7697" stopIfTrue="1">
      <formula>Q38&lt;1</formula>
    </cfRule>
    <cfRule type="expression" dxfId="2267" priority="7698">
      <formula>Q38&gt;=1</formula>
    </cfRule>
  </conditionalFormatting>
  <conditionalFormatting sqref="P38 T38 V38 R38">
    <cfRule type="expression" dxfId="2266" priority="7692" stopIfTrue="1">
      <formula>Q38=""</formula>
    </cfRule>
    <cfRule type="expression" dxfId="2265" priority="7693" stopIfTrue="1">
      <formula>AND(Q38&lt;&gt;"",P38&lt;1)</formula>
    </cfRule>
    <cfRule type="expression" dxfId="2264" priority="7694">
      <formula>AND(Q38&lt;&gt;"",P38&gt;=1)</formula>
    </cfRule>
  </conditionalFormatting>
  <conditionalFormatting sqref="Q45 S45 U45 W45">
    <cfRule type="expression" dxfId="2263" priority="7368" stopIfTrue="1">
      <formula>Q45=""</formula>
    </cfRule>
    <cfRule type="expression" dxfId="2262" priority="7369" stopIfTrue="1">
      <formula>Q45&lt;=0</formula>
    </cfRule>
    <cfRule type="expression" dxfId="2261" priority="7370" stopIfTrue="1">
      <formula>Q45&lt;1</formula>
    </cfRule>
    <cfRule type="expression" dxfId="2260" priority="7371">
      <formula>Q45&gt;=1</formula>
    </cfRule>
  </conditionalFormatting>
  <conditionalFormatting sqref="Q48 S48 U48 W48">
    <cfRule type="expression" dxfId="2259" priority="7669" stopIfTrue="1">
      <formula>Q48=""</formula>
    </cfRule>
    <cfRule type="expression" dxfId="2258" priority="7670" stopIfTrue="1">
      <formula>Q48&lt;=0</formula>
    </cfRule>
    <cfRule type="expression" dxfId="2257" priority="7671" stopIfTrue="1">
      <formula>Q48&lt;1</formula>
    </cfRule>
    <cfRule type="expression" dxfId="2256" priority="7672">
      <formula>Q48&gt;=1</formula>
    </cfRule>
  </conditionalFormatting>
  <conditionalFormatting sqref="P48 T48 V48 R48 P52 T52 V52 R52">
    <cfRule type="expression" dxfId="2255" priority="7666" stopIfTrue="1">
      <formula>Q48=""</formula>
    </cfRule>
    <cfRule type="expression" dxfId="2254" priority="7667" stopIfTrue="1">
      <formula>AND(Q48&lt;&gt;"",P48&lt;1)</formula>
    </cfRule>
    <cfRule type="expression" dxfId="2253" priority="7668">
      <formula>AND(Q48&lt;&gt;"",P48&gt;=1)</formula>
    </cfRule>
  </conditionalFormatting>
  <conditionalFormatting sqref="Q50 S50 U50 W50 O50">
    <cfRule type="expression" dxfId="2252" priority="7662" stopIfTrue="1">
      <formula>O50=""</formula>
    </cfRule>
    <cfRule type="expression" dxfId="2251" priority="7663" stopIfTrue="1">
      <formula>O50&lt;=0</formula>
    </cfRule>
    <cfRule type="expression" dxfId="2250" priority="7664" stopIfTrue="1">
      <formula>O50&lt;1</formula>
    </cfRule>
    <cfRule type="expression" dxfId="2249" priority="7665">
      <formula>O50&gt;=1</formula>
    </cfRule>
  </conditionalFormatting>
  <conditionalFormatting sqref="P50 T50 V50 R50">
    <cfRule type="expression" dxfId="2248" priority="7659" stopIfTrue="1">
      <formula>Q50=""</formula>
    </cfRule>
    <cfRule type="expression" dxfId="2247" priority="7660" stopIfTrue="1">
      <formula>AND(Q50&lt;&gt;"",P50&lt;1)</formula>
    </cfRule>
    <cfRule type="expression" dxfId="2246" priority="7661">
      <formula>AND(Q50&lt;&gt;"",P50&gt;=1)</formula>
    </cfRule>
  </conditionalFormatting>
  <conditionalFormatting sqref="Q49 S49 U49 W49 O49">
    <cfRule type="expression" dxfId="2245" priority="7649" stopIfTrue="1">
      <formula>O49=""</formula>
    </cfRule>
    <cfRule type="expression" dxfId="2244" priority="7650" stopIfTrue="1">
      <formula>O49&lt;=0</formula>
    </cfRule>
    <cfRule type="expression" dxfId="2243" priority="7651" stopIfTrue="1">
      <formula>O49&lt;1</formula>
    </cfRule>
    <cfRule type="expression" dxfId="2242" priority="7652">
      <formula>O49&gt;=1</formula>
    </cfRule>
  </conditionalFormatting>
  <conditionalFormatting sqref="P49 T49 V49 R49">
    <cfRule type="expression" dxfId="2241" priority="7646" stopIfTrue="1">
      <formula>Q49=""</formula>
    </cfRule>
    <cfRule type="expression" dxfId="2240" priority="7647" stopIfTrue="1">
      <formula>AND(Q49&lt;&gt;"",P49&lt;1)</formula>
    </cfRule>
    <cfRule type="expression" dxfId="2239" priority="7648">
      <formula>AND(Q49&lt;&gt;"",P49&gt;=1)</formula>
    </cfRule>
  </conditionalFormatting>
  <conditionalFormatting sqref="Q52 S52 U52 W52 O52">
    <cfRule type="expression" dxfId="2238" priority="7636" stopIfTrue="1">
      <formula>O52=""</formula>
    </cfRule>
    <cfRule type="expression" dxfId="2237" priority="7637" stopIfTrue="1">
      <formula>O52&lt;=0</formula>
    </cfRule>
    <cfRule type="expression" dxfId="2236" priority="7638" stopIfTrue="1">
      <formula>O52&lt;1</formula>
    </cfRule>
    <cfRule type="expression" dxfId="2235" priority="7639">
      <formula>O52&gt;=1</formula>
    </cfRule>
  </conditionalFormatting>
  <conditionalFormatting sqref="Q51 S51 U51 W51 O51">
    <cfRule type="expression" dxfId="2234" priority="7632" stopIfTrue="1">
      <formula>O51=""</formula>
    </cfRule>
    <cfRule type="expression" dxfId="2233" priority="7633" stopIfTrue="1">
      <formula>O51&lt;=0</formula>
    </cfRule>
    <cfRule type="expression" dxfId="2232" priority="7634" stopIfTrue="1">
      <formula>O51&lt;1</formula>
    </cfRule>
    <cfRule type="expression" dxfId="2231" priority="7635">
      <formula>O51&gt;=1</formula>
    </cfRule>
  </conditionalFormatting>
  <conditionalFormatting sqref="P51 T51 V51 R51">
    <cfRule type="expression" dxfId="2230" priority="7629" stopIfTrue="1">
      <formula>Q51=""</formula>
    </cfRule>
    <cfRule type="expression" dxfId="2229" priority="7630" stopIfTrue="1">
      <formula>AND(Q51&lt;&gt;"",P51&lt;1)</formula>
    </cfRule>
    <cfRule type="expression" dxfId="2228" priority="7631">
      <formula>AND(Q51&lt;&gt;"",P51&gt;=1)</formula>
    </cfRule>
  </conditionalFormatting>
  <conditionalFormatting sqref="P54 T54 V54 R54">
    <cfRule type="expression" dxfId="2227" priority="7620" stopIfTrue="1">
      <formula>Q54=""</formula>
    </cfRule>
    <cfRule type="expression" dxfId="2226" priority="7621" stopIfTrue="1">
      <formula>AND(Q54&lt;&gt;"",P54&lt;1)</formula>
    </cfRule>
    <cfRule type="expression" dxfId="2225" priority="7622">
      <formula>AND(Q54&lt;&gt;"",P54&gt;=1)</formula>
    </cfRule>
  </conditionalFormatting>
  <conditionalFormatting sqref="Q54 S54 U54 W54 O54">
    <cfRule type="expression" dxfId="2224" priority="7616" stopIfTrue="1">
      <formula>O54=""</formula>
    </cfRule>
    <cfRule type="expression" dxfId="2223" priority="7617" stopIfTrue="1">
      <formula>O54&lt;=0</formula>
    </cfRule>
    <cfRule type="expression" dxfId="2222" priority="7618" stopIfTrue="1">
      <formula>O54&lt;1</formula>
    </cfRule>
    <cfRule type="expression" dxfId="2221" priority="7619">
      <formula>O54&gt;=1</formula>
    </cfRule>
  </conditionalFormatting>
  <conditionalFormatting sqref="Q53 S53 U53 W53 O53">
    <cfRule type="expression" dxfId="2220" priority="7612" stopIfTrue="1">
      <formula>O53=""</formula>
    </cfRule>
    <cfRule type="expression" dxfId="2219" priority="7613" stopIfTrue="1">
      <formula>O53&lt;=0</formula>
    </cfRule>
    <cfRule type="expression" dxfId="2218" priority="7614" stopIfTrue="1">
      <formula>O53&lt;1</formula>
    </cfRule>
    <cfRule type="expression" dxfId="2217" priority="7615">
      <formula>O53&gt;=1</formula>
    </cfRule>
  </conditionalFormatting>
  <conditionalFormatting sqref="P53 T53 V53 R53">
    <cfRule type="expression" dxfId="2216" priority="7609" stopIfTrue="1">
      <formula>Q53=""</formula>
    </cfRule>
    <cfRule type="expression" dxfId="2215" priority="7610" stopIfTrue="1">
      <formula>AND(Q53&lt;&gt;"",P53&lt;1)</formula>
    </cfRule>
    <cfRule type="expression" dxfId="2214" priority="7611">
      <formula>AND(Q53&lt;&gt;"",P53&gt;=1)</formula>
    </cfRule>
  </conditionalFormatting>
  <conditionalFormatting sqref="Q55 S55 U55 W55 O55">
    <cfRule type="expression" dxfId="2213" priority="7599" stopIfTrue="1">
      <formula>O55=""</formula>
    </cfRule>
    <cfRule type="expression" dxfId="2212" priority="7600" stopIfTrue="1">
      <formula>O55&lt;=0</formula>
    </cfRule>
    <cfRule type="expression" dxfId="2211" priority="7601" stopIfTrue="1">
      <formula>O55&lt;1</formula>
    </cfRule>
    <cfRule type="expression" dxfId="2210" priority="7602">
      <formula>O55&gt;=1</formula>
    </cfRule>
  </conditionalFormatting>
  <conditionalFormatting sqref="P55 T55 V55 R55">
    <cfRule type="expression" dxfId="2209" priority="7596" stopIfTrue="1">
      <formula>Q55=""</formula>
    </cfRule>
    <cfRule type="expression" dxfId="2208" priority="7597" stopIfTrue="1">
      <formula>AND(Q55&lt;&gt;"",P55&lt;1)</formula>
    </cfRule>
    <cfRule type="expression" dxfId="2207" priority="7598">
      <formula>AND(Q55&lt;&gt;"",P55&gt;=1)</formula>
    </cfRule>
  </conditionalFormatting>
  <conditionalFormatting sqref="O48">
    <cfRule type="expression" dxfId="2206" priority="7586" stopIfTrue="1">
      <formula>O48=""</formula>
    </cfRule>
    <cfRule type="expression" dxfId="2205" priority="7587" stopIfTrue="1">
      <formula>O48&lt;=0</formula>
    </cfRule>
    <cfRule type="expression" dxfId="2204" priority="7588" stopIfTrue="1">
      <formula>O48&lt;1</formula>
    </cfRule>
    <cfRule type="expression" dxfId="2203" priority="7589">
      <formula>O48&gt;=1</formula>
    </cfRule>
  </conditionalFormatting>
  <conditionalFormatting sqref="Q57 S57 U57 W57">
    <cfRule type="expression" dxfId="2202" priority="7573" stopIfTrue="1">
      <formula>Q57=""</formula>
    </cfRule>
    <cfRule type="expression" dxfId="2201" priority="7574" stopIfTrue="1">
      <formula>Q57&lt;=0</formula>
    </cfRule>
    <cfRule type="expression" dxfId="2200" priority="7575" stopIfTrue="1">
      <formula>Q57&lt;1</formula>
    </cfRule>
    <cfRule type="expression" dxfId="2199" priority="7576">
      <formula>Q57&gt;=1</formula>
    </cfRule>
  </conditionalFormatting>
  <conditionalFormatting sqref="P57 T57 V57 R57 P61 T61 V61 R61">
    <cfRule type="expression" dxfId="2198" priority="7570" stopIfTrue="1">
      <formula>Q57=""</formula>
    </cfRule>
    <cfRule type="expression" dxfId="2197" priority="7571" stopIfTrue="1">
      <formula>AND(Q57&lt;&gt;"",P57&lt;1)</formula>
    </cfRule>
    <cfRule type="expression" dxfId="2196" priority="7572">
      <formula>AND(Q57&lt;&gt;"",P57&gt;=1)</formula>
    </cfRule>
  </conditionalFormatting>
  <conditionalFormatting sqref="Q59 S59 U59 W59 O59">
    <cfRule type="expression" dxfId="2195" priority="7566" stopIfTrue="1">
      <formula>O59=""</formula>
    </cfRule>
    <cfRule type="expression" dxfId="2194" priority="7567" stopIfTrue="1">
      <formula>O59&lt;=0</formula>
    </cfRule>
    <cfRule type="expression" dxfId="2193" priority="7568" stopIfTrue="1">
      <formula>O59&lt;1</formula>
    </cfRule>
    <cfRule type="expression" dxfId="2192" priority="7569">
      <formula>O59&gt;=1</formula>
    </cfRule>
  </conditionalFormatting>
  <conditionalFormatting sqref="P59 T59 V59 R59">
    <cfRule type="expression" dxfId="2191" priority="7563" stopIfTrue="1">
      <formula>Q59=""</formula>
    </cfRule>
    <cfRule type="expression" dxfId="2190" priority="7564" stopIfTrue="1">
      <formula>AND(Q59&lt;&gt;"",P59&lt;1)</formula>
    </cfRule>
    <cfRule type="expression" dxfId="2189" priority="7565">
      <formula>AND(Q59&lt;&gt;"",P59&gt;=1)</formula>
    </cfRule>
  </conditionalFormatting>
  <conditionalFormatting sqref="Q58 S58 U58 W58 O58">
    <cfRule type="expression" dxfId="2188" priority="7553" stopIfTrue="1">
      <formula>O58=""</formula>
    </cfRule>
    <cfRule type="expression" dxfId="2187" priority="7554" stopIfTrue="1">
      <formula>O58&lt;=0</formula>
    </cfRule>
    <cfRule type="expression" dxfId="2186" priority="7555" stopIfTrue="1">
      <formula>O58&lt;1</formula>
    </cfRule>
    <cfRule type="expression" dxfId="2185" priority="7556">
      <formula>O58&gt;=1</formula>
    </cfRule>
  </conditionalFormatting>
  <conditionalFormatting sqref="P58 T58 V58 R58">
    <cfRule type="expression" dxfId="2184" priority="7550" stopIfTrue="1">
      <formula>Q58=""</formula>
    </cfRule>
    <cfRule type="expression" dxfId="2183" priority="7551" stopIfTrue="1">
      <formula>AND(Q58&lt;&gt;"",P58&lt;1)</formula>
    </cfRule>
    <cfRule type="expression" dxfId="2182" priority="7552">
      <formula>AND(Q58&lt;&gt;"",P58&gt;=1)</formula>
    </cfRule>
  </conditionalFormatting>
  <conditionalFormatting sqref="Q61 S61 U61 W61 O61">
    <cfRule type="expression" dxfId="2181" priority="7540" stopIfTrue="1">
      <formula>O61=""</formula>
    </cfRule>
    <cfRule type="expression" dxfId="2180" priority="7541" stopIfTrue="1">
      <formula>O61&lt;=0</formula>
    </cfRule>
    <cfRule type="expression" dxfId="2179" priority="7542" stopIfTrue="1">
      <formula>O61&lt;1</formula>
    </cfRule>
    <cfRule type="expression" dxfId="2178" priority="7543">
      <formula>O61&gt;=1</formula>
    </cfRule>
  </conditionalFormatting>
  <conditionalFormatting sqref="Q60 S60 U60 W60 O60">
    <cfRule type="expression" dxfId="2177" priority="7536" stopIfTrue="1">
      <formula>O60=""</formula>
    </cfRule>
    <cfRule type="expression" dxfId="2176" priority="7537" stopIfTrue="1">
      <formula>O60&lt;=0</formula>
    </cfRule>
    <cfRule type="expression" dxfId="2175" priority="7538" stopIfTrue="1">
      <formula>O60&lt;1</formula>
    </cfRule>
    <cfRule type="expression" dxfId="2174" priority="7539">
      <formula>O60&gt;=1</formula>
    </cfRule>
  </conditionalFormatting>
  <conditionalFormatting sqref="P60 T60 V60 R60">
    <cfRule type="expression" dxfId="2173" priority="7533" stopIfTrue="1">
      <formula>Q60=""</formula>
    </cfRule>
    <cfRule type="expression" dxfId="2172" priority="7534" stopIfTrue="1">
      <formula>AND(Q60&lt;&gt;"",P60&lt;1)</formula>
    </cfRule>
    <cfRule type="expression" dxfId="2171" priority="7535">
      <formula>AND(Q60&lt;&gt;"",P60&gt;=1)</formula>
    </cfRule>
  </conditionalFormatting>
  <conditionalFormatting sqref="P63 T63 V63 R63">
    <cfRule type="expression" dxfId="2170" priority="7524" stopIfTrue="1">
      <formula>Q63=""</formula>
    </cfRule>
    <cfRule type="expression" dxfId="2169" priority="7525" stopIfTrue="1">
      <formula>AND(Q63&lt;&gt;"",P63&lt;1)</formula>
    </cfRule>
    <cfRule type="expression" dxfId="2168" priority="7526">
      <formula>AND(Q63&lt;&gt;"",P63&gt;=1)</formula>
    </cfRule>
  </conditionalFormatting>
  <conditionalFormatting sqref="Q63 S63 U63 W63 O63">
    <cfRule type="expression" dxfId="2167" priority="7520" stopIfTrue="1">
      <formula>O63=""</formula>
    </cfRule>
    <cfRule type="expression" dxfId="2166" priority="7521" stopIfTrue="1">
      <formula>O63&lt;=0</formula>
    </cfRule>
    <cfRule type="expression" dxfId="2165" priority="7522" stopIfTrue="1">
      <formula>O63&lt;1</formula>
    </cfRule>
    <cfRule type="expression" dxfId="2164" priority="7523">
      <formula>O63&gt;=1</formula>
    </cfRule>
  </conditionalFormatting>
  <conditionalFormatting sqref="Q62 S62 U62 W62 O62">
    <cfRule type="expression" dxfId="2163" priority="7516" stopIfTrue="1">
      <formula>O62=""</formula>
    </cfRule>
    <cfRule type="expression" dxfId="2162" priority="7517" stopIfTrue="1">
      <formula>O62&lt;=0</formula>
    </cfRule>
    <cfRule type="expression" dxfId="2161" priority="7518" stopIfTrue="1">
      <formula>O62&lt;1</formula>
    </cfRule>
    <cfRule type="expression" dxfId="2160" priority="7519">
      <formula>O62&gt;=1</formula>
    </cfRule>
  </conditionalFormatting>
  <conditionalFormatting sqref="P62 T62 V62 R62">
    <cfRule type="expression" dxfId="2159" priority="7513" stopIfTrue="1">
      <formula>Q62=""</formula>
    </cfRule>
    <cfRule type="expression" dxfId="2158" priority="7514" stopIfTrue="1">
      <formula>AND(Q62&lt;&gt;"",P62&lt;1)</formula>
    </cfRule>
    <cfRule type="expression" dxfId="2157" priority="7515">
      <formula>AND(Q62&lt;&gt;"",P62&gt;=1)</formula>
    </cfRule>
  </conditionalFormatting>
  <conditionalFormatting sqref="Q64 S64 U64 W64 O64">
    <cfRule type="expression" dxfId="2156" priority="7503" stopIfTrue="1">
      <formula>O64=""</formula>
    </cfRule>
    <cfRule type="expression" dxfId="2155" priority="7504" stopIfTrue="1">
      <formula>O64&lt;=0</formula>
    </cfRule>
    <cfRule type="expression" dxfId="2154" priority="7505" stopIfTrue="1">
      <formula>O64&lt;1</formula>
    </cfRule>
    <cfRule type="expression" dxfId="2153" priority="7506">
      <formula>O64&gt;=1</formula>
    </cfRule>
  </conditionalFormatting>
  <conditionalFormatting sqref="P64 T64 V64 R64">
    <cfRule type="expression" dxfId="2152" priority="7500" stopIfTrue="1">
      <formula>Q64=""</formula>
    </cfRule>
    <cfRule type="expression" dxfId="2151" priority="7501" stopIfTrue="1">
      <formula>AND(Q64&lt;&gt;"",P64&lt;1)</formula>
    </cfRule>
    <cfRule type="expression" dxfId="2150" priority="7502">
      <formula>AND(Q64&lt;&gt;"",P64&gt;=1)</formula>
    </cfRule>
  </conditionalFormatting>
  <conditionalFormatting sqref="O57">
    <cfRule type="expression" dxfId="2149" priority="7490" stopIfTrue="1">
      <formula>O57=""</formula>
    </cfRule>
    <cfRule type="expression" dxfId="2148" priority="7491" stopIfTrue="1">
      <formula>O57&lt;=0</formula>
    </cfRule>
    <cfRule type="expression" dxfId="2147" priority="7492" stopIfTrue="1">
      <formula>O57&lt;1</formula>
    </cfRule>
    <cfRule type="expression" dxfId="2146" priority="7493">
      <formula>O57&gt;=1</formula>
    </cfRule>
  </conditionalFormatting>
  <conditionalFormatting sqref="W31 U31 S31 Q31">
    <cfRule type="expression" dxfId="2145" priority="7477" stopIfTrue="1">
      <formula>Q31=""</formula>
    </cfRule>
    <cfRule type="expression" dxfId="2144" priority="7478" stopIfTrue="1">
      <formula>Q31&lt;=0</formula>
    </cfRule>
    <cfRule type="expression" dxfId="2143" priority="7479" stopIfTrue="1">
      <formula>Q31&lt;1</formula>
    </cfRule>
    <cfRule type="expression" dxfId="2142" priority="7480">
      <formula>Q31&gt;=1</formula>
    </cfRule>
  </conditionalFormatting>
  <conditionalFormatting sqref="R31 V31 T31 P31">
    <cfRule type="expression" dxfId="2141" priority="7474" stopIfTrue="1">
      <formula>Q31=""</formula>
    </cfRule>
    <cfRule type="expression" dxfId="2140" priority="7475" stopIfTrue="1">
      <formula>AND(Q31&lt;&gt;"",P31&lt;1)</formula>
    </cfRule>
    <cfRule type="expression" dxfId="2139" priority="7476">
      <formula>AND(Q31&lt;&gt;"",P31&gt;=1)</formula>
    </cfRule>
  </conditionalFormatting>
  <conditionalFormatting sqref="L31 O31">
    <cfRule type="expression" dxfId="2138" priority="7470" stopIfTrue="1">
      <formula>L31=""</formula>
    </cfRule>
    <cfRule type="expression" dxfId="2137" priority="7471" stopIfTrue="1">
      <formula>L31&lt;=0</formula>
    </cfRule>
    <cfRule type="expression" dxfId="2136" priority="7472" stopIfTrue="1">
      <formula>L31&lt;1</formula>
    </cfRule>
    <cfRule type="expression" dxfId="2135" priority="7473">
      <formula>L31&gt;=1</formula>
    </cfRule>
  </conditionalFormatting>
  <conditionalFormatting sqref="P106 T106 V106 R106">
    <cfRule type="expression" dxfId="2134" priority="7150" stopIfTrue="1">
      <formula>Q106=""</formula>
    </cfRule>
    <cfRule type="expression" dxfId="2133" priority="7151" stopIfTrue="1">
      <formula>AND(Q106&lt;&gt;"",P106&lt;1)</formula>
    </cfRule>
    <cfRule type="expression" dxfId="2132" priority="7152">
      <formula>AND(Q106&lt;&gt;"",P106&gt;=1)</formula>
    </cfRule>
  </conditionalFormatting>
  <conditionalFormatting sqref="W39 U39 S39 Q39">
    <cfRule type="expression" dxfId="2131" priority="7457" stopIfTrue="1">
      <formula>Q39=""</formula>
    </cfRule>
    <cfRule type="expression" dxfId="2130" priority="7458" stopIfTrue="1">
      <formula>Q39&lt;=0</formula>
    </cfRule>
    <cfRule type="expression" dxfId="2129" priority="7459" stopIfTrue="1">
      <formula>Q39&lt;1</formula>
    </cfRule>
    <cfRule type="expression" dxfId="2128" priority="7460">
      <formula>Q39&gt;=1</formula>
    </cfRule>
  </conditionalFormatting>
  <conditionalFormatting sqref="R39 V39 T39 P39">
    <cfRule type="expression" dxfId="2127" priority="7454" stopIfTrue="1">
      <formula>Q39=""</formula>
    </cfRule>
    <cfRule type="expression" dxfId="2126" priority="7455" stopIfTrue="1">
      <formula>AND(Q39&lt;&gt;"",P39&lt;1)</formula>
    </cfRule>
    <cfRule type="expression" dxfId="2125" priority="7456">
      <formula>AND(Q39&lt;&gt;"",P39&gt;=1)</formula>
    </cfRule>
  </conditionalFormatting>
  <conditionalFormatting sqref="L39 O39">
    <cfRule type="expression" dxfId="2124" priority="7450" stopIfTrue="1">
      <formula>L39=""</formula>
    </cfRule>
    <cfRule type="expression" dxfId="2123" priority="7451" stopIfTrue="1">
      <formula>L39&lt;=0</formula>
    </cfRule>
    <cfRule type="expression" dxfId="2122" priority="7452" stopIfTrue="1">
      <formula>L39&lt;1</formula>
    </cfRule>
    <cfRule type="expression" dxfId="2121" priority="7453">
      <formula>L39&gt;=1</formula>
    </cfRule>
  </conditionalFormatting>
  <conditionalFormatting sqref="W30 U30 S30 Q30">
    <cfRule type="expression" dxfId="2120" priority="7437" stopIfTrue="1">
      <formula>Q30=""</formula>
    </cfRule>
    <cfRule type="expression" dxfId="2119" priority="7438" stopIfTrue="1">
      <formula>Q30&lt;=0</formula>
    </cfRule>
    <cfRule type="expression" dxfId="2118" priority="7439" stopIfTrue="1">
      <formula>Q30&lt;1</formula>
    </cfRule>
    <cfRule type="expression" dxfId="2117" priority="7440">
      <formula>Q30&gt;=1</formula>
    </cfRule>
  </conditionalFormatting>
  <conditionalFormatting sqref="R30 V30 T30 P30">
    <cfRule type="expression" dxfId="2116" priority="7434" stopIfTrue="1">
      <formula>Q30=""</formula>
    </cfRule>
    <cfRule type="expression" dxfId="2115" priority="7435" stopIfTrue="1">
      <formula>AND(Q30&lt;&gt;"",P30&lt;1)</formula>
    </cfRule>
    <cfRule type="expression" dxfId="2114" priority="7436">
      <formula>AND(Q30&lt;&gt;"",P30&gt;=1)</formula>
    </cfRule>
  </conditionalFormatting>
  <conditionalFormatting sqref="O30">
    <cfRule type="expression" dxfId="2113" priority="7430" stopIfTrue="1">
      <formula>O30=""</formula>
    </cfRule>
    <cfRule type="expression" dxfId="2112" priority="7431" stopIfTrue="1">
      <formula>O30&lt;=0</formula>
    </cfRule>
    <cfRule type="expression" dxfId="2111" priority="7432" stopIfTrue="1">
      <formula>O30&lt;1</formula>
    </cfRule>
    <cfRule type="expression" dxfId="2110" priority="7433">
      <formula>O30&gt;=1</formula>
    </cfRule>
  </conditionalFormatting>
  <conditionalFormatting sqref="P43 T43 V43 R43">
    <cfRule type="expression" dxfId="2109" priority="7418" stopIfTrue="1">
      <formula>Q43=""</formula>
    </cfRule>
    <cfRule type="expression" dxfId="2108" priority="7419" stopIfTrue="1">
      <formula>AND(Q43&lt;&gt;"",P43&lt;1)</formula>
    </cfRule>
    <cfRule type="expression" dxfId="2107" priority="7420">
      <formula>AND(Q43&lt;&gt;"",P43&gt;=1)</formula>
    </cfRule>
  </conditionalFormatting>
  <conditionalFormatting sqref="Q41 S41 U41 W41">
    <cfRule type="expression" dxfId="2106" priority="7414" stopIfTrue="1">
      <formula>Q41=""</formula>
    </cfRule>
    <cfRule type="expression" dxfId="2105" priority="7415" stopIfTrue="1">
      <formula>Q41&lt;=0</formula>
    </cfRule>
    <cfRule type="expression" dxfId="2104" priority="7416" stopIfTrue="1">
      <formula>Q41&lt;1</formula>
    </cfRule>
    <cfRule type="expression" dxfId="2103" priority="7417">
      <formula>Q41&gt;=1</formula>
    </cfRule>
  </conditionalFormatting>
  <conditionalFormatting sqref="P41 T41 V41 R41">
    <cfRule type="expression" dxfId="2102" priority="7411" stopIfTrue="1">
      <formula>Q41=""</formula>
    </cfRule>
    <cfRule type="expression" dxfId="2101" priority="7412" stopIfTrue="1">
      <formula>AND(Q41&lt;&gt;"",P41&lt;1)</formula>
    </cfRule>
    <cfRule type="expression" dxfId="2100" priority="7413">
      <formula>AND(Q41&lt;&gt;"",P41&gt;=1)</formula>
    </cfRule>
  </conditionalFormatting>
  <conditionalFormatting sqref="Q40 S40 U40 W40">
    <cfRule type="expression" dxfId="2099" priority="7401" stopIfTrue="1">
      <formula>Q40=""</formula>
    </cfRule>
    <cfRule type="expression" dxfId="2098" priority="7402" stopIfTrue="1">
      <formula>Q40&lt;=0</formula>
    </cfRule>
    <cfRule type="expression" dxfId="2097" priority="7403" stopIfTrue="1">
      <formula>Q40&lt;1</formula>
    </cfRule>
    <cfRule type="expression" dxfId="2096" priority="7404">
      <formula>Q40&gt;=1</formula>
    </cfRule>
  </conditionalFormatting>
  <conditionalFormatting sqref="P40 T40 V40 R40">
    <cfRule type="expression" dxfId="2095" priority="7398" stopIfTrue="1">
      <formula>Q40=""</formula>
    </cfRule>
    <cfRule type="expression" dxfId="2094" priority="7399" stopIfTrue="1">
      <formula>AND(Q40&lt;&gt;"",P40&lt;1)</formula>
    </cfRule>
    <cfRule type="expression" dxfId="2093" priority="7400">
      <formula>AND(Q40&lt;&gt;"",P40&gt;=1)</formula>
    </cfRule>
  </conditionalFormatting>
  <conditionalFormatting sqref="Q43 S43 U43 W43">
    <cfRule type="expression" dxfId="2092" priority="7388" stopIfTrue="1">
      <formula>Q43=""</formula>
    </cfRule>
    <cfRule type="expression" dxfId="2091" priority="7389" stopIfTrue="1">
      <formula>Q43&lt;=0</formula>
    </cfRule>
    <cfRule type="expression" dxfId="2090" priority="7390" stopIfTrue="1">
      <formula>Q43&lt;1</formula>
    </cfRule>
    <cfRule type="expression" dxfId="2089" priority="7391">
      <formula>Q43&gt;=1</formula>
    </cfRule>
  </conditionalFormatting>
  <conditionalFormatting sqref="Q42 S42 U42 W42">
    <cfRule type="expression" dxfId="2088" priority="7384" stopIfTrue="1">
      <formula>Q42=""</formula>
    </cfRule>
    <cfRule type="expression" dxfId="2087" priority="7385" stopIfTrue="1">
      <formula>Q42&lt;=0</formula>
    </cfRule>
    <cfRule type="expression" dxfId="2086" priority="7386" stopIfTrue="1">
      <formula>Q42&lt;1</formula>
    </cfRule>
    <cfRule type="expression" dxfId="2085" priority="7387">
      <formula>Q42&gt;=1</formula>
    </cfRule>
  </conditionalFormatting>
  <conditionalFormatting sqref="P42 T42 V42 R42">
    <cfRule type="expression" dxfId="2084" priority="7381" stopIfTrue="1">
      <formula>Q42=""</formula>
    </cfRule>
    <cfRule type="expression" dxfId="2083" priority="7382" stopIfTrue="1">
      <formula>AND(Q42&lt;&gt;"",P42&lt;1)</formula>
    </cfRule>
    <cfRule type="expression" dxfId="2082" priority="7383">
      <formula>AND(Q42&lt;&gt;"",P42&gt;=1)</formula>
    </cfRule>
  </conditionalFormatting>
  <conditionalFormatting sqref="P45 T45 V45 R45">
    <cfRule type="expression" dxfId="2081" priority="7372" stopIfTrue="1">
      <formula>Q45=""</formula>
    </cfRule>
    <cfRule type="expression" dxfId="2080" priority="7373" stopIfTrue="1">
      <formula>AND(Q45&lt;&gt;"",P45&lt;1)</formula>
    </cfRule>
    <cfRule type="expression" dxfId="2079" priority="7374">
      <formula>AND(Q45&lt;&gt;"",P45&gt;=1)</formula>
    </cfRule>
  </conditionalFormatting>
  <conditionalFormatting sqref="Q106 S106 U106 W106">
    <cfRule type="expression" dxfId="2078" priority="7146" stopIfTrue="1">
      <formula>Q106=""</formula>
    </cfRule>
    <cfRule type="expression" dxfId="2077" priority="7147" stopIfTrue="1">
      <formula>Q106&lt;=0</formula>
    </cfRule>
    <cfRule type="expression" dxfId="2076" priority="7148" stopIfTrue="1">
      <formula>Q106&lt;1</formula>
    </cfRule>
    <cfRule type="expression" dxfId="2075" priority="7149">
      <formula>Q106&gt;=1</formula>
    </cfRule>
  </conditionalFormatting>
  <conditionalFormatting sqref="Q44 S44 U44 W44">
    <cfRule type="expression" dxfId="2074" priority="7364" stopIfTrue="1">
      <formula>Q44=""</formula>
    </cfRule>
    <cfRule type="expression" dxfId="2073" priority="7365" stopIfTrue="1">
      <formula>Q44&lt;=0</formula>
    </cfRule>
    <cfRule type="expression" dxfId="2072" priority="7366" stopIfTrue="1">
      <formula>Q44&lt;1</formula>
    </cfRule>
    <cfRule type="expression" dxfId="2071" priority="7367">
      <formula>Q44&gt;=1</formula>
    </cfRule>
  </conditionalFormatting>
  <conditionalFormatting sqref="P44 T44 V44 R44">
    <cfRule type="expression" dxfId="2070" priority="7361" stopIfTrue="1">
      <formula>Q44=""</formula>
    </cfRule>
    <cfRule type="expression" dxfId="2069" priority="7362" stopIfTrue="1">
      <formula>AND(Q44&lt;&gt;"",P44&lt;1)</formula>
    </cfRule>
    <cfRule type="expression" dxfId="2068" priority="7363">
      <formula>AND(Q44&lt;&gt;"",P44&gt;=1)</formula>
    </cfRule>
  </conditionalFormatting>
  <conditionalFormatting sqref="Q46 S46 U46 W46">
    <cfRule type="expression" dxfId="2067" priority="7351" stopIfTrue="1">
      <formula>Q46=""</formula>
    </cfRule>
    <cfRule type="expression" dxfId="2066" priority="7352" stopIfTrue="1">
      <formula>Q46&lt;=0</formula>
    </cfRule>
    <cfRule type="expression" dxfId="2065" priority="7353" stopIfTrue="1">
      <formula>Q46&lt;1</formula>
    </cfRule>
    <cfRule type="expression" dxfId="2064" priority="7354">
      <formula>Q46&gt;=1</formula>
    </cfRule>
  </conditionalFormatting>
  <conditionalFormatting sqref="P46 T46 V46 R46">
    <cfRule type="expression" dxfId="2063" priority="7348" stopIfTrue="1">
      <formula>Q46=""</formula>
    </cfRule>
    <cfRule type="expression" dxfId="2062" priority="7349" stopIfTrue="1">
      <formula>AND(Q46&lt;&gt;"",P46&lt;1)</formula>
    </cfRule>
    <cfRule type="expression" dxfId="2061" priority="7350">
      <formula>AND(Q46&lt;&gt;"",P46&gt;=1)</formula>
    </cfRule>
  </conditionalFormatting>
  <conditionalFormatting sqref="Q66 S66 U66 W66">
    <cfRule type="expression" dxfId="2060" priority="7338" stopIfTrue="1">
      <formula>Q66=""</formula>
    </cfRule>
    <cfRule type="expression" dxfId="2059" priority="7339" stopIfTrue="1">
      <formula>Q66&lt;=0</formula>
    </cfRule>
    <cfRule type="expression" dxfId="2058" priority="7340" stopIfTrue="1">
      <formula>Q66&lt;1</formula>
    </cfRule>
    <cfRule type="expression" dxfId="2057" priority="7341">
      <formula>Q66&gt;=1</formula>
    </cfRule>
  </conditionalFormatting>
  <conditionalFormatting sqref="P66 T66 V66 R66 P70 T70 V70 R70">
    <cfRule type="expression" dxfId="2056" priority="7335" stopIfTrue="1">
      <formula>Q66=""</formula>
    </cfRule>
    <cfRule type="expression" dxfId="2055" priority="7336" stopIfTrue="1">
      <formula>AND(Q66&lt;&gt;"",P66&lt;1)</formula>
    </cfRule>
    <cfRule type="expression" dxfId="2054" priority="7337">
      <formula>AND(Q66&lt;&gt;"",P66&gt;=1)</formula>
    </cfRule>
  </conditionalFormatting>
  <conditionalFormatting sqref="Q68 S68 U68 W68 O68">
    <cfRule type="expression" dxfId="2053" priority="7331" stopIfTrue="1">
      <formula>O68=""</formula>
    </cfRule>
    <cfRule type="expression" dxfId="2052" priority="7332" stopIfTrue="1">
      <formula>O68&lt;=0</formula>
    </cfRule>
    <cfRule type="expression" dxfId="2051" priority="7333" stopIfTrue="1">
      <formula>O68&lt;1</formula>
    </cfRule>
    <cfRule type="expression" dxfId="2050" priority="7334">
      <formula>O68&gt;=1</formula>
    </cfRule>
  </conditionalFormatting>
  <conditionalFormatting sqref="P68 T68 V68 R68">
    <cfRule type="expression" dxfId="2049" priority="7328" stopIfTrue="1">
      <formula>Q68=""</formula>
    </cfRule>
    <cfRule type="expression" dxfId="2048" priority="7329" stopIfTrue="1">
      <formula>AND(Q68&lt;&gt;"",P68&lt;1)</formula>
    </cfRule>
    <cfRule type="expression" dxfId="2047" priority="7330">
      <formula>AND(Q68&lt;&gt;"",P68&gt;=1)</formula>
    </cfRule>
  </conditionalFormatting>
  <conditionalFormatting sqref="Q67 S67 U67 W67">
    <cfRule type="expression" dxfId="2046" priority="7318" stopIfTrue="1">
      <formula>Q67=""</formula>
    </cfRule>
    <cfRule type="expression" dxfId="2045" priority="7319" stopIfTrue="1">
      <formula>Q67&lt;=0</formula>
    </cfRule>
    <cfRule type="expression" dxfId="2044" priority="7320" stopIfTrue="1">
      <formula>Q67&lt;1</formula>
    </cfRule>
    <cfRule type="expression" dxfId="2043" priority="7321">
      <formula>Q67&gt;=1</formula>
    </cfRule>
  </conditionalFormatting>
  <conditionalFormatting sqref="P67 T67 V67 R67">
    <cfRule type="expression" dxfId="2042" priority="7315" stopIfTrue="1">
      <formula>Q67=""</formula>
    </cfRule>
    <cfRule type="expression" dxfId="2041" priority="7316" stopIfTrue="1">
      <formula>AND(Q67&lt;&gt;"",P67&lt;1)</formula>
    </cfRule>
    <cfRule type="expression" dxfId="2040" priority="7317">
      <formula>AND(Q67&lt;&gt;"",P67&gt;=1)</formula>
    </cfRule>
  </conditionalFormatting>
  <conditionalFormatting sqref="Q70 S70 U70 W70 O70">
    <cfRule type="expression" dxfId="2039" priority="7305" stopIfTrue="1">
      <formula>O70=""</formula>
    </cfRule>
    <cfRule type="expression" dxfId="2038" priority="7306" stopIfTrue="1">
      <formula>O70&lt;=0</formula>
    </cfRule>
    <cfRule type="expression" dxfId="2037" priority="7307" stopIfTrue="1">
      <formula>O70&lt;1</formula>
    </cfRule>
    <cfRule type="expression" dxfId="2036" priority="7308">
      <formula>O70&gt;=1</formula>
    </cfRule>
  </conditionalFormatting>
  <conditionalFormatting sqref="Q69 S69 U69 W69 O69">
    <cfRule type="expression" dxfId="2035" priority="7301" stopIfTrue="1">
      <formula>O69=""</formula>
    </cfRule>
    <cfRule type="expression" dxfId="2034" priority="7302" stopIfTrue="1">
      <formula>O69&lt;=0</formula>
    </cfRule>
    <cfRule type="expression" dxfId="2033" priority="7303" stopIfTrue="1">
      <formula>O69&lt;1</formula>
    </cfRule>
    <cfRule type="expression" dxfId="2032" priority="7304">
      <formula>O69&gt;=1</formula>
    </cfRule>
  </conditionalFormatting>
  <conditionalFormatting sqref="P69 T69 V69 R69">
    <cfRule type="expression" dxfId="2031" priority="7298" stopIfTrue="1">
      <formula>Q69=""</formula>
    </cfRule>
    <cfRule type="expression" dxfId="2030" priority="7299" stopIfTrue="1">
      <formula>AND(Q69&lt;&gt;"",P69&lt;1)</formula>
    </cfRule>
    <cfRule type="expression" dxfId="2029" priority="7300">
      <formula>AND(Q69&lt;&gt;"",P69&gt;=1)</formula>
    </cfRule>
  </conditionalFormatting>
  <conditionalFormatting sqref="P72 T72 V72 R72">
    <cfRule type="expression" dxfId="2028" priority="7289" stopIfTrue="1">
      <formula>Q72=""</formula>
    </cfRule>
    <cfRule type="expression" dxfId="2027" priority="7290" stopIfTrue="1">
      <formula>AND(Q72&lt;&gt;"",P72&lt;1)</formula>
    </cfRule>
    <cfRule type="expression" dxfId="2026" priority="7291">
      <formula>AND(Q72&lt;&gt;"",P72&gt;=1)</formula>
    </cfRule>
  </conditionalFormatting>
  <conditionalFormatting sqref="Q72 S72 U72 W72 O72">
    <cfRule type="expression" dxfId="2025" priority="7285" stopIfTrue="1">
      <formula>O72=""</formula>
    </cfRule>
    <cfRule type="expression" dxfId="2024" priority="7286" stopIfTrue="1">
      <formula>O72&lt;=0</formula>
    </cfRule>
    <cfRule type="expression" dxfId="2023" priority="7287" stopIfTrue="1">
      <formula>O72&lt;1</formula>
    </cfRule>
    <cfRule type="expression" dxfId="2022" priority="7288">
      <formula>O72&gt;=1</formula>
    </cfRule>
  </conditionalFormatting>
  <conditionalFormatting sqref="Q71 S71 U71 W71 O71">
    <cfRule type="expression" dxfId="2021" priority="7281" stopIfTrue="1">
      <formula>O71=""</formula>
    </cfRule>
    <cfRule type="expression" dxfId="2020" priority="7282" stopIfTrue="1">
      <formula>O71&lt;=0</formula>
    </cfRule>
    <cfRule type="expression" dxfId="2019" priority="7283" stopIfTrue="1">
      <formula>O71&lt;1</formula>
    </cfRule>
    <cfRule type="expression" dxfId="2018" priority="7284">
      <formula>O71&gt;=1</formula>
    </cfRule>
  </conditionalFormatting>
  <conditionalFormatting sqref="P71 T71 V71 R71">
    <cfRule type="expression" dxfId="2017" priority="7278" stopIfTrue="1">
      <formula>Q71=""</formula>
    </cfRule>
    <cfRule type="expression" dxfId="2016" priority="7279" stopIfTrue="1">
      <formula>AND(Q71&lt;&gt;"",P71&lt;1)</formula>
    </cfRule>
    <cfRule type="expression" dxfId="2015" priority="7280">
      <formula>AND(Q71&lt;&gt;"",P71&gt;=1)</formula>
    </cfRule>
  </conditionalFormatting>
  <conditionalFormatting sqref="Q73 S73 U73 W73 O73">
    <cfRule type="expression" dxfId="2014" priority="7268" stopIfTrue="1">
      <formula>O73=""</formula>
    </cfRule>
    <cfRule type="expression" dxfId="2013" priority="7269" stopIfTrue="1">
      <formula>O73&lt;=0</formula>
    </cfRule>
    <cfRule type="expression" dxfId="2012" priority="7270" stopIfTrue="1">
      <formula>O73&lt;1</formula>
    </cfRule>
    <cfRule type="expression" dxfId="2011" priority="7271">
      <formula>O73&gt;=1</formula>
    </cfRule>
  </conditionalFormatting>
  <conditionalFormatting sqref="P73 T73 V73 R73">
    <cfRule type="expression" dxfId="2010" priority="7265" stopIfTrue="1">
      <formula>Q73=""</formula>
    </cfRule>
    <cfRule type="expression" dxfId="2009" priority="7266" stopIfTrue="1">
      <formula>AND(Q73&lt;&gt;"",P73&lt;1)</formula>
    </cfRule>
    <cfRule type="expression" dxfId="2008" priority="7267">
      <formula>AND(Q73&lt;&gt;"",P73&gt;=1)</formula>
    </cfRule>
  </conditionalFormatting>
  <conditionalFormatting sqref="O66">
    <cfRule type="expression" dxfId="2007" priority="7255" stopIfTrue="1">
      <formula>O66=""</formula>
    </cfRule>
    <cfRule type="expression" dxfId="2006" priority="7256" stopIfTrue="1">
      <formula>O66&lt;=0</formula>
    </cfRule>
    <cfRule type="expression" dxfId="2005" priority="7257" stopIfTrue="1">
      <formula>O66&lt;1</formula>
    </cfRule>
    <cfRule type="expression" dxfId="2004" priority="7258">
      <formula>O66&gt;=1</formula>
    </cfRule>
  </conditionalFormatting>
  <conditionalFormatting sqref="Q76:Q77 S76:S77 U76:U77 W76:W77">
    <cfRule type="expression" dxfId="2003" priority="7242" stopIfTrue="1">
      <formula>Q76=""</formula>
    </cfRule>
    <cfRule type="expression" dxfId="2002" priority="7243" stopIfTrue="1">
      <formula>Q76&lt;=0</formula>
    </cfRule>
    <cfRule type="expression" dxfId="2001" priority="7244" stopIfTrue="1">
      <formula>Q76&lt;1</formula>
    </cfRule>
    <cfRule type="expression" dxfId="2000" priority="7245">
      <formula>Q76&gt;=1</formula>
    </cfRule>
  </conditionalFormatting>
  <conditionalFormatting sqref="P76:P77 T76:T77 V76:V77 R76:R77">
    <cfRule type="expression" dxfId="1999" priority="7239" stopIfTrue="1">
      <formula>Q76=""</formula>
    </cfRule>
    <cfRule type="expression" dxfId="1998" priority="7240" stopIfTrue="1">
      <formula>AND(Q76&lt;&gt;"",P76&lt;1)</formula>
    </cfRule>
    <cfRule type="expression" dxfId="1997" priority="7241">
      <formula>AND(Q76&lt;&gt;"",P76&gt;=1)</formula>
    </cfRule>
  </conditionalFormatting>
  <conditionalFormatting sqref="O76">
    <cfRule type="expression" dxfId="1996" priority="7235" stopIfTrue="1">
      <formula>O76=""</formula>
    </cfRule>
    <cfRule type="expression" dxfId="1995" priority="7236" stopIfTrue="1">
      <formula>O76&lt;=0</formula>
    </cfRule>
    <cfRule type="expression" dxfId="1994" priority="7237" stopIfTrue="1">
      <formula>O76&lt;1</formula>
    </cfRule>
    <cfRule type="expression" dxfId="1993" priority="7238">
      <formula>O76&gt;=1</formula>
    </cfRule>
  </conditionalFormatting>
  <conditionalFormatting sqref="R120 V120 T120 P120">
    <cfRule type="expression" dxfId="1992" priority="7004" stopIfTrue="1">
      <formula>Q120=""</formula>
    </cfRule>
    <cfRule type="expression" dxfId="1991" priority="7005" stopIfTrue="1">
      <formula>AND(Q120&lt;&gt;"",P120&lt;1)</formula>
    </cfRule>
    <cfRule type="expression" dxfId="1990" priority="7006">
      <formula>AND(Q120&lt;&gt;"",P120&gt;=1)</formula>
    </cfRule>
  </conditionalFormatting>
  <conditionalFormatting sqref="O77">
    <cfRule type="expression" dxfId="1989" priority="7203" stopIfTrue="1">
      <formula>O77=""</formula>
    </cfRule>
    <cfRule type="expression" dxfId="1988" priority="7204" stopIfTrue="1">
      <formula>O77&lt;=0</formula>
    </cfRule>
    <cfRule type="expression" dxfId="1987" priority="7205" stopIfTrue="1">
      <formula>O77&lt;1</formula>
    </cfRule>
    <cfRule type="expression" dxfId="1986" priority="7206">
      <formula>O77&gt;=1</formula>
    </cfRule>
  </conditionalFormatting>
  <conditionalFormatting sqref="Q100 S100 U100 W100">
    <cfRule type="expression" dxfId="1985" priority="7199" stopIfTrue="1">
      <formula>Q100=""</formula>
    </cfRule>
    <cfRule type="expression" dxfId="1984" priority="7200" stopIfTrue="1">
      <formula>Q100&lt;=0</formula>
    </cfRule>
    <cfRule type="expression" dxfId="1983" priority="7201" stopIfTrue="1">
      <formula>Q100&lt;1</formula>
    </cfRule>
    <cfRule type="expression" dxfId="1982" priority="7202">
      <formula>Q100&gt;=1</formula>
    </cfRule>
  </conditionalFormatting>
  <conditionalFormatting sqref="P100 T100 V100 R100 P104 T104 V104 R104">
    <cfRule type="expression" dxfId="1981" priority="7196" stopIfTrue="1">
      <formula>Q100=""</formula>
    </cfRule>
    <cfRule type="expression" dxfId="1980" priority="7197" stopIfTrue="1">
      <formula>AND(Q100&lt;&gt;"",P100&lt;1)</formula>
    </cfRule>
    <cfRule type="expression" dxfId="1979" priority="7198">
      <formula>AND(Q100&lt;&gt;"",P100&gt;=1)</formula>
    </cfRule>
  </conditionalFormatting>
  <conditionalFormatting sqref="Q102 S102 U102 W102 O102">
    <cfRule type="expression" dxfId="1978" priority="7192" stopIfTrue="1">
      <formula>O102=""</formula>
    </cfRule>
    <cfRule type="expression" dxfId="1977" priority="7193" stopIfTrue="1">
      <formula>O102&lt;=0</formula>
    </cfRule>
    <cfRule type="expression" dxfId="1976" priority="7194" stopIfTrue="1">
      <formula>O102&lt;1</formula>
    </cfRule>
    <cfRule type="expression" dxfId="1975" priority="7195">
      <formula>O102&gt;=1</formula>
    </cfRule>
  </conditionalFormatting>
  <conditionalFormatting sqref="P102 T102 V102 R102">
    <cfRule type="expression" dxfId="1974" priority="7189" stopIfTrue="1">
      <formula>Q102=""</formula>
    </cfRule>
    <cfRule type="expression" dxfId="1973" priority="7190" stopIfTrue="1">
      <formula>AND(Q102&lt;&gt;"",P102&lt;1)</formula>
    </cfRule>
    <cfRule type="expression" dxfId="1972" priority="7191">
      <formula>AND(Q102&lt;&gt;"",P102&gt;=1)</formula>
    </cfRule>
  </conditionalFormatting>
  <conditionalFormatting sqref="Q101 S101 U101 W101 O101">
    <cfRule type="expression" dxfId="1971" priority="7179" stopIfTrue="1">
      <formula>O101=""</formula>
    </cfRule>
    <cfRule type="expression" dxfId="1970" priority="7180" stopIfTrue="1">
      <formula>O101&lt;=0</formula>
    </cfRule>
    <cfRule type="expression" dxfId="1969" priority="7181" stopIfTrue="1">
      <formula>O101&lt;1</formula>
    </cfRule>
    <cfRule type="expression" dxfId="1968" priority="7182">
      <formula>O101&gt;=1</formula>
    </cfRule>
  </conditionalFormatting>
  <conditionalFormatting sqref="P101 T101 V101 R101">
    <cfRule type="expression" dxfId="1967" priority="7176" stopIfTrue="1">
      <formula>Q101=""</formula>
    </cfRule>
    <cfRule type="expression" dxfId="1966" priority="7177" stopIfTrue="1">
      <formula>AND(Q101&lt;&gt;"",P101&lt;1)</formula>
    </cfRule>
    <cfRule type="expression" dxfId="1965" priority="7178">
      <formula>AND(Q101&lt;&gt;"",P101&gt;=1)</formula>
    </cfRule>
  </conditionalFormatting>
  <conditionalFormatting sqref="Q104 S104 U104 W104 O104">
    <cfRule type="expression" dxfId="1964" priority="7166" stopIfTrue="1">
      <formula>O104=""</formula>
    </cfRule>
    <cfRule type="expression" dxfId="1963" priority="7167" stopIfTrue="1">
      <formula>O104&lt;=0</formula>
    </cfRule>
    <cfRule type="expression" dxfId="1962" priority="7168" stopIfTrue="1">
      <formula>O104&lt;1</formula>
    </cfRule>
    <cfRule type="expression" dxfId="1961" priority="7169">
      <formula>O104&gt;=1</formula>
    </cfRule>
  </conditionalFormatting>
  <conditionalFormatting sqref="Q103 S103 U103 W103">
    <cfRule type="expression" dxfId="1960" priority="7162" stopIfTrue="1">
      <formula>Q103=""</formula>
    </cfRule>
    <cfRule type="expression" dxfId="1959" priority="7163" stopIfTrue="1">
      <formula>Q103&lt;=0</formula>
    </cfRule>
    <cfRule type="expression" dxfId="1958" priority="7164" stopIfTrue="1">
      <formula>Q103&lt;1</formula>
    </cfRule>
    <cfRule type="expression" dxfId="1957" priority="7165">
      <formula>Q103&gt;=1</formula>
    </cfRule>
  </conditionalFormatting>
  <conditionalFormatting sqref="P103 T103 V103 R103">
    <cfRule type="expression" dxfId="1956" priority="7159" stopIfTrue="1">
      <formula>Q103=""</formula>
    </cfRule>
    <cfRule type="expression" dxfId="1955" priority="7160" stopIfTrue="1">
      <formula>AND(Q103&lt;&gt;"",P103&lt;1)</formula>
    </cfRule>
    <cfRule type="expression" dxfId="1954" priority="7161">
      <formula>AND(Q103&lt;&gt;"",P103&gt;=1)</formula>
    </cfRule>
  </conditionalFormatting>
  <conditionalFormatting sqref="P134 T134 V134 R134">
    <cfRule type="expression" dxfId="1953" priority="6841" stopIfTrue="1">
      <formula>Q134=""</formula>
    </cfRule>
    <cfRule type="expression" dxfId="1952" priority="6842" stopIfTrue="1">
      <formula>AND(Q134&lt;&gt;"",P134&lt;1)</formula>
    </cfRule>
    <cfRule type="expression" dxfId="1951" priority="6843">
      <formula>AND(Q134&lt;&gt;"",P134&gt;=1)</formula>
    </cfRule>
  </conditionalFormatting>
  <conditionalFormatting sqref="Q115 S115 U115 W115">
    <cfRule type="expression" dxfId="1950" priority="7050" stopIfTrue="1">
      <formula>Q115=""</formula>
    </cfRule>
    <cfRule type="expression" dxfId="1949" priority="7051" stopIfTrue="1">
      <formula>Q115&lt;=0</formula>
    </cfRule>
    <cfRule type="expression" dxfId="1948" priority="7052" stopIfTrue="1">
      <formula>Q115&lt;1</formula>
    </cfRule>
    <cfRule type="expression" dxfId="1947" priority="7053">
      <formula>Q115&gt;=1</formula>
    </cfRule>
  </conditionalFormatting>
  <conditionalFormatting sqref="Q105 S105 U105 W105">
    <cfRule type="expression" dxfId="1946" priority="7142" stopIfTrue="1">
      <formula>Q105=""</formula>
    </cfRule>
    <cfRule type="expression" dxfId="1945" priority="7143" stopIfTrue="1">
      <formula>Q105&lt;=0</formula>
    </cfRule>
    <cfRule type="expression" dxfId="1944" priority="7144" stopIfTrue="1">
      <formula>Q105&lt;1</formula>
    </cfRule>
    <cfRule type="expression" dxfId="1943" priority="7145">
      <formula>Q105&gt;=1</formula>
    </cfRule>
  </conditionalFormatting>
  <conditionalFormatting sqref="P105 T105 V105 R105">
    <cfRule type="expression" dxfId="1942" priority="7139" stopIfTrue="1">
      <formula>Q105=""</formula>
    </cfRule>
    <cfRule type="expression" dxfId="1941" priority="7140" stopIfTrue="1">
      <formula>AND(Q105&lt;&gt;"",P105&lt;1)</formula>
    </cfRule>
    <cfRule type="expression" dxfId="1940" priority="7141">
      <formula>AND(Q105&lt;&gt;"",P105&gt;=1)</formula>
    </cfRule>
  </conditionalFormatting>
  <conditionalFormatting sqref="Q107 S107 U107 W107">
    <cfRule type="expression" dxfId="1939" priority="7129" stopIfTrue="1">
      <formula>Q107=""</formula>
    </cfRule>
    <cfRule type="expression" dxfId="1938" priority="7130" stopIfTrue="1">
      <formula>Q107&lt;=0</formula>
    </cfRule>
    <cfRule type="expression" dxfId="1937" priority="7131" stopIfTrue="1">
      <formula>Q107&lt;1</formula>
    </cfRule>
    <cfRule type="expression" dxfId="1936" priority="7132">
      <formula>Q107&gt;=1</formula>
    </cfRule>
  </conditionalFormatting>
  <conditionalFormatting sqref="P107 T107 V107 R107">
    <cfRule type="expression" dxfId="1935" priority="7126" stopIfTrue="1">
      <formula>Q107=""</formula>
    </cfRule>
    <cfRule type="expression" dxfId="1934" priority="7127" stopIfTrue="1">
      <formula>AND(Q107&lt;&gt;"",P107&lt;1)</formula>
    </cfRule>
    <cfRule type="expression" dxfId="1933" priority="7128">
      <formula>AND(Q107&lt;&gt;"",P107&gt;=1)</formula>
    </cfRule>
  </conditionalFormatting>
  <conditionalFormatting sqref="O100">
    <cfRule type="expression" dxfId="1932" priority="7116" stopIfTrue="1">
      <formula>O100=""</formula>
    </cfRule>
    <cfRule type="expression" dxfId="1931" priority="7117" stopIfTrue="1">
      <formula>O100&lt;=0</formula>
    </cfRule>
    <cfRule type="expression" dxfId="1930" priority="7118" stopIfTrue="1">
      <formula>O100&lt;1</formula>
    </cfRule>
    <cfRule type="expression" dxfId="1929" priority="7119">
      <formula>O100&gt;=1</formula>
    </cfRule>
  </conditionalFormatting>
  <conditionalFormatting sqref="Q109 S109 U109 W109">
    <cfRule type="expression" dxfId="1928" priority="7103" stopIfTrue="1">
      <formula>Q109=""</formula>
    </cfRule>
    <cfRule type="expression" dxfId="1927" priority="7104" stopIfTrue="1">
      <formula>Q109&lt;=0</formula>
    </cfRule>
    <cfRule type="expression" dxfId="1926" priority="7105" stopIfTrue="1">
      <formula>Q109&lt;1</formula>
    </cfRule>
    <cfRule type="expression" dxfId="1925" priority="7106">
      <formula>Q109&gt;=1</formula>
    </cfRule>
  </conditionalFormatting>
  <conditionalFormatting sqref="P109 T109 V109 R109 P113 T113 V113 R113">
    <cfRule type="expression" dxfId="1924" priority="7100" stopIfTrue="1">
      <formula>Q109=""</formula>
    </cfRule>
    <cfRule type="expression" dxfId="1923" priority="7101" stopIfTrue="1">
      <formula>AND(Q109&lt;&gt;"",P109&lt;1)</formula>
    </cfRule>
    <cfRule type="expression" dxfId="1922" priority="7102">
      <formula>AND(Q109&lt;&gt;"",P109&gt;=1)</formula>
    </cfRule>
  </conditionalFormatting>
  <conditionalFormatting sqref="Q111 S111 U111 W111">
    <cfRule type="expression" dxfId="1921" priority="7096" stopIfTrue="1">
      <formula>Q111=""</formula>
    </cfRule>
    <cfRule type="expression" dxfId="1920" priority="7097" stopIfTrue="1">
      <formula>Q111&lt;=0</formula>
    </cfRule>
    <cfRule type="expression" dxfId="1919" priority="7098" stopIfTrue="1">
      <formula>Q111&lt;1</formula>
    </cfRule>
    <cfRule type="expression" dxfId="1918" priority="7099">
      <formula>Q111&gt;=1</formula>
    </cfRule>
  </conditionalFormatting>
  <conditionalFormatting sqref="P111 T111 V111 R111">
    <cfRule type="expression" dxfId="1917" priority="7093" stopIfTrue="1">
      <formula>Q111=""</formula>
    </cfRule>
    <cfRule type="expression" dxfId="1916" priority="7094" stopIfTrue="1">
      <formula>AND(Q111&lt;&gt;"",P111&lt;1)</formula>
    </cfRule>
    <cfRule type="expression" dxfId="1915" priority="7095">
      <formula>AND(Q111&lt;&gt;"",P111&gt;=1)</formula>
    </cfRule>
  </conditionalFormatting>
  <conditionalFormatting sqref="Q110 S110 U110 W110">
    <cfRule type="expression" dxfId="1914" priority="7083" stopIfTrue="1">
      <formula>Q110=""</formula>
    </cfRule>
    <cfRule type="expression" dxfId="1913" priority="7084" stopIfTrue="1">
      <formula>Q110&lt;=0</formula>
    </cfRule>
    <cfRule type="expression" dxfId="1912" priority="7085" stopIfTrue="1">
      <formula>Q110&lt;1</formula>
    </cfRule>
    <cfRule type="expression" dxfId="1911" priority="7086">
      <formula>Q110&gt;=1</formula>
    </cfRule>
  </conditionalFormatting>
  <conditionalFormatting sqref="P110 T110 V110 R110">
    <cfRule type="expression" dxfId="1910" priority="7080" stopIfTrue="1">
      <formula>Q110=""</formula>
    </cfRule>
    <cfRule type="expression" dxfId="1909" priority="7081" stopIfTrue="1">
      <formula>AND(Q110&lt;&gt;"",P110&lt;1)</formula>
    </cfRule>
    <cfRule type="expression" dxfId="1908" priority="7082">
      <formula>AND(Q110&lt;&gt;"",P110&gt;=1)</formula>
    </cfRule>
  </conditionalFormatting>
  <conditionalFormatting sqref="Q113 S113 U113 W113">
    <cfRule type="expression" dxfId="1907" priority="7070" stopIfTrue="1">
      <formula>Q113=""</formula>
    </cfRule>
    <cfRule type="expression" dxfId="1906" priority="7071" stopIfTrue="1">
      <formula>Q113&lt;=0</formula>
    </cfRule>
    <cfRule type="expression" dxfId="1905" priority="7072" stopIfTrue="1">
      <formula>Q113&lt;1</formula>
    </cfRule>
    <cfRule type="expression" dxfId="1904" priority="7073">
      <formula>Q113&gt;=1</formula>
    </cfRule>
  </conditionalFormatting>
  <conditionalFormatting sqref="Q112 S112 U112 W112">
    <cfRule type="expression" dxfId="1903" priority="7066" stopIfTrue="1">
      <formula>Q112=""</formula>
    </cfRule>
    <cfRule type="expression" dxfId="1902" priority="7067" stopIfTrue="1">
      <formula>Q112&lt;=0</formula>
    </cfRule>
    <cfRule type="expression" dxfId="1901" priority="7068" stopIfTrue="1">
      <formula>Q112&lt;1</formula>
    </cfRule>
    <cfRule type="expression" dxfId="1900" priority="7069">
      <formula>Q112&gt;=1</formula>
    </cfRule>
  </conditionalFormatting>
  <conditionalFormatting sqref="P112 T112 V112 R112">
    <cfRule type="expression" dxfId="1899" priority="7063" stopIfTrue="1">
      <formula>Q112=""</formula>
    </cfRule>
    <cfRule type="expression" dxfId="1898" priority="7064" stopIfTrue="1">
      <formula>AND(Q112&lt;&gt;"",P112&lt;1)</formula>
    </cfRule>
    <cfRule type="expression" dxfId="1897" priority="7065">
      <formula>AND(Q112&lt;&gt;"",P112&gt;=1)</formula>
    </cfRule>
  </conditionalFormatting>
  <conditionalFormatting sqref="P115 T115 V115 R115">
    <cfRule type="expression" dxfId="1896" priority="7054" stopIfTrue="1">
      <formula>Q115=""</formula>
    </cfRule>
    <cfRule type="expression" dxfId="1895" priority="7055" stopIfTrue="1">
      <formula>AND(Q115&lt;&gt;"",P115&lt;1)</formula>
    </cfRule>
    <cfRule type="expression" dxfId="1894" priority="7056">
      <formula>AND(Q115&lt;&gt;"",P115&gt;=1)</formula>
    </cfRule>
  </conditionalFormatting>
  <conditionalFormatting sqref="Q134 S134 U134 W134">
    <cfRule type="expression" dxfId="1893" priority="6844" stopIfTrue="1">
      <formula>Q134=""</formula>
    </cfRule>
    <cfRule type="expression" dxfId="1892" priority="6845" stopIfTrue="1">
      <formula>Q134&lt;=0</formula>
    </cfRule>
    <cfRule type="expression" dxfId="1891" priority="6846" stopIfTrue="1">
      <formula>Q134&lt;1</formula>
    </cfRule>
    <cfRule type="expression" dxfId="1890" priority="6847">
      <formula>Q134&gt;=1</formula>
    </cfRule>
  </conditionalFormatting>
  <conditionalFormatting sqref="Q114 S114 U114 W114">
    <cfRule type="expression" dxfId="1889" priority="7046" stopIfTrue="1">
      <formula>Q114=""</formula>
    </cfRule>
    <cfRule type="expression" dxfId="1888" priority="7047" stopIfTrue="1">
      <formula>Q114&lt;=0</formula>
    </cfRule>
    <cfRule type="expression" dxfId="1887" priority="7048" stopIfTrue="1">
      <formula>Q114&lt;1</formula>
    </cfRule>
    <cfRule type="expression" dxfId="1886" priority="7049">
      <formula>Q114&gt;=1</formula>
    </cfRule>
  </conditionalFormatting>
  <conditionalFormatting sqref="P114 T114 V114 R114">
    <cfRule type="expression" dxfId="1885" priority="7043" stopIfTrue="1">
      <formula>Q114=""</formula>
    </cfRule>
    <cfRule type="expression" dxfId="1884" priority="7044" stopIfTrue="1">
      <formula>AND(Q114&lt;&gt;"",P114&lt;1)</formula>
    </cfRule>
    <cfRule type="expression" dxfId="1883" priority="7045">
      <formula>AND(Q114&lt;&gt;"",P114&gt;=1)</formula>
    </cfRule>
  </conditionalFormatting>
  <conditionalFormatting sqref="Q116 S116 U116 W116 O116">
    <cfRule type="expression" dxfId="1882" priority="7033" stopIfTrue="1">
      <formula>O116=""</formula>
    </cfRule>
    <cfRule type="expression" dxfId="1881" priority="7034" stopIfTrue="1">
      <formula>O116&lt;=0</formula>
    </cfRule>
    <cfRule type="expression" dxfId="1880" priority="7035" stopIfTrue="1">
      <formula>O116&lt;1</formula>
    </cfRule>
    <cfRule type="expression" dxfId="1879" priority="7036">
      <formula>O116&gt;=1</formula>
    </cfRule>
  </conditionalFormatting>
  <conditionalFormatting sqref="P116 T116 V116 R116">
    <cfRule type="expression" dxfId="1878" priority="7030" stopIfTrue="1">
      <formula>Q116=""</formula>
    </cfRule>
    <cfRule type="expression" dxfId="1877" priority="7031" stopIfTrue="1">
      <formula>AND(Q116&lt;&gt;"",P116&lt;1)</formula>
    </cfRule>
    <cfRule type="expression" dxfId="1876" priority="7032">
      <formula>AND(Q116&lt;&gt;"",P116&gt;=1)</formula>
    </cfRule>
  </conditionalFormatting>
  <conditionalFormatting sqref="O109">
    <cfRule type="expression" dxfId="1875" priority="7020" stopIfTrue="1">
      <formula>O109=""</formula>
    </cfRule>
    <cfRule type="expression" dxfId="1874" priority="7021" stopIfTrue="1">
      <formula>O109&lt;=0</formula>
    </cfRule>
    <cfRule type="expression" dxfId="1873" priority="7022" stopIfTrue="1">
      <formula>O109&lt;1</formula>
    </cfRule>
    <cfRule type="expression" dxfId="1872" priority="7023">
      <formula>O109&gt;=1</formula>
    </cfRule>
  </conditionalFormatting>
  <conditionalFormatting sqref="O120 L120 W120 U120 S120 Q120">
    <cfRule type="expression" dxfId="1871" priority="7007" stopIfTrue="1">
      <formula>L120=""</formula>
    </cfRule>
    <cfRule type="expression" dxfId="1870" priority="7008" stopIfTrue="1">
      <formula>L120&lt;=0</formula>
    </cfRule>
    <cfRule type="expression" dxfId="1869" priority="7009" stopIfTrue="1">
      <formula>L120&lt;1</formula>
    </cfRule>
    <cfRule type="expression" dxfId="1868" priority="7010">
      <formula>L120&gt;=1</formula>
    </cfRule>
  </conditionalFormatting>
  <conditionalFormatting sqref="P129 T129 V129 R129">
    <cfRule type="expression" dxfId="1867" priority="6892" stopIfTrue="1">
      <formula>Q129=""</formula>
    </cfRule>
    <cfRule type="expression" dxfId="1866" priority="6893" stopIfTrue="1">
      <formula>AND(Q129&lt;&gt;"",P129&lt;1)</formula>
    </cfRule>
    <cfRule type="expression" dxfId="1865" priority="6894">
      <formula>AND(Q129&lt;&gt;"",P129&gt;=1)</formula>
    </cfRule>
  </conditionalFormatting>
  <conditionalFormatting sqref="P124 T124 V124 R124">
    <cfRule type="expression" dxfId="1864" priority="6988" stopIfTrue="1">
      <formula>Q124=""</formula>
    </cfRule>
    <cfRule type="expression" dxfId="1863" priority="6989" stopIfTrue="1">
      <formula>AND(Q124&lt;&gt;"",P124&lt;1)</formula>
    </cfRule>
    <cfRule type="expression" dxfId="1862" priority="6990">
      <formula>AND(Q124&lt;&gt;"",P124&gt;=1)</formula>
    </cfRule>
  </conditionalFormatting>
  <conditionalFormatting sqref="Q122 S122 U122 W122 O122">
    <cfRule type="expression" dxfId="1861" priority="6984" stopIfTrue="1">
      <formula>O122=""</formula>
    </cfRule>
    <cfRule type="expression" dxfId="1860" priority="6985" stopIfTrue="1">
      <formula>O122&lt;=0</formula>
    </cfRule>
    <cfRule type="expression" dxfId="1859" priority="6986" stopIfTrue="1">
      <formula>O122&lt;1</formula>
    </cfRule>
    <cfRule type="expression" dxfId="1858" priority="6987">
      <formula>O122&gt;=1</formula>
    </cfRule>
  </conditionalFormatting>
  <conditionalFormatting sqref="P122 T122 V122 R122">
    <cfRule type="expression" dxfId="1857" priority="6981" stopIfTrue="1">
      <formula>Q122=""</formula>
    </cfRule>
    <cfRule type="expression" dxfId="1856" priority="6982" stopIfTrue="1">
      <formula>AND(Q122&lt;&gt;"",P122&lt;1)</formula>
    </cfRule>
    <cfRule type="expression" dxfId="1855" priority="6983">
      <formula>AND(Q122&lt;&gt;"",P122&gt;=1)</formula>
    </cfRule>
  </conditionalFormatting>
  <conditionalFormatting sqref="Q121 S121 U121 W121 O121">
    <cfRule type="expression" dxfId="1854" priority="6971" stopIfTrue="1">
      <formula>O121=""</formula>
    </cfRule>
    <cfRule type="expression" dxfId="1853" priority="6972" stopIfTrue="1">
      <formula>O121&lt;=0</formula>
    </cfRule>
    <cfRule type="expression" dxfId="1852" priority="6973" stopIfTrue="1">
      <formula>O121&lt;1</formula>
    </cfRule>
    <cfRule type="expression" dxfId="1851" priority="6974">
      <formula>O121&gt;=1</formula>
    </cfRule>
  </conditionalFormatting>
  <conditionalFormatting sqref="P121 T121 V121 R121">
    <cfRule type="expression" dxfId="1850" priority="6968" stopIfTrue="1">
      <formula>Q121=""</formula>
    </cfRule>
    <cfRule type="expression" dxfId="1849" priority="6969" stopIfTrue="1">
      <formula>AND(Q121&lt;&gt;"",P121&lt;1)</formula>
    </cfRule>
    <cfRule type="expression" dxfId="1848" priority="6970">
      <formula>AND(Q121&lt;&gt;"",P121&gt;=1)</formula>
    </cfRule>
  </conditionalFormatting>
  <conditionalFormatting sqref="Q124 S124 U124 W124 O124">
    <cfRule type="expression" dxfId="1847" priority="6958" stopIfTrue="1">
      <formula>O124=""</formula>
    </cfRule>
    <cfRule type="expression" dxfId="1846" priority="6959" stopIfTrue="1">
      <formula>O124&lt;=0</formula>
    </cfRule>
    <cfRule type="expression" dxfId="1845" priority="6960" stopIfTrue="1">
      <formula>O124&lt;1</formula>
    </cfRule>
    <cfRule type="expression" dxfId="1844" priority="6961">
      <formula>O124&gt;=1</formula>
    </cfRule>
  </conditionalFormatting>
  <conditionalFormatting sqref="Q123 S123 U123 W123 O123">
    <cfRule type="expression" dxfId="1843" priority="6954" stopIfTrue="1">
      <formula>O123=""</formula>
    </cfRule>
    <cfRule type="expression" dxfId="1842" priority="6955" stopIfTrue="1">
      <formula>O123&lt;=0</formula>
    </cfRule>
    <cfRule type="expression" dxfId="1841" priority="6956" stopIfTrue="1">
      <formula>O123&lt;1</formula>
    </cfRule>
    <cfRule type="expression" dxfId="1840" priority="6957">
      <formula>O123&gt;=1</formula>
    </cfRule>
  </conditionalFormatting>
  <conditionalFormatting sqref="P123 T123 V123 R123">
    <cfRule type="expression" dxfId="1839" priority="6951" stopIfTrue="1">
      <formula>Q123=""</formula>
    </cfRule>
    <cfRule type="expression" dxfId="1838" priority="6952" stopIfTrue="1">
      <formula>AND(Q123&lt;&gt;"",P123&lt;1)</formula>
    </cfRule>
    <cfRule type="expression" dxfId="1837" priority="6953">
      <formula>AND(Q123&lt;&gt;"",P123&gt;=1)</formula>
    </cfRule>
  </conditionalFormatting>
  <conditionalFormatting sqref="P126 T126 V126 R126">
    <cfRule type="expression" dxfId="1836" priority="6942" stopIfTrue="1">
      <formula>Q126=""</formula>
    </cfRule>
    <cfRule type="expression" dxfId="1835" priority="6943" stopIfTrue="1">
      <formula>AND(Q126&lt;&gt;"",P126&lt;1)</formula>
    </cfRule>
    <cfRule type="expression" dxfId="1834" priority="6944">
      <formula>AND(Q126&lt;&gt;"",P126&gt;=1)</formula>
    </cfRule>
  </conditionalFormatting>
  <conditionalFormatting sqref="Q126 S126 U126 W126 O126">
    <cfRule type="expression" dxfId="1833" priority="6938" stopIfTrue="1">
      <formula>O126=""</formula>
    </cfRule>
    <cfRule type="expression" dxfId="1832" priority="6939" stopIfTrue="1">
      <formula>O126&lt;=0</formula>
    </cfRule>
    <cfRule type="expression" dxfId="1831" priority="6940" stopIfTrue="1">
      <formula>O126&lt;1</formula>
    </cfRule>
    <cfRule type="expression" dxfId="1830" priority="6941">
      <formula>O126&gt;=1</formula>
    </cfRule>
  </conditionalFormatting>
  <conditionalFormatting sqref="Q125 S125 U125 W125 O125">
    <cfRule type="expression" dxfId="1829" priority="6934" stopIfTrue="1">
      <formula>O125=""</formula>
    </cfRule>
    <cfRule type="expression" dxfId="1828" priority="6935" stopIfTrue="1">
      <formula>O125&lt;=0</formula>
    </cfRule>
    <cfRule type="expression" dxfId="1827" priority="6936" stopIfTrue="1">
      <formula>O125&lt;1</formula>
    </cfRule>
    <cfRule type="expression" dxfId="1826" priority="6937">
      <formula>O125&gt;=1</formula>
    </cfRule>
  </conditionalFormatting>
  <conditionalFormatting sqref="P125 T125 V125 R125">
    <cfRule type="expression" dxfId="1825" priority="6931" stopIfTrue="1">
      <formula>Q125=""</formula>
    </cfRule>
    <cfRule type="expression" dxfId="1824" priority="6932" stopIfTrue="1">
      <formula>AND(Q125&lt;&gt;"",P125&lt;1)</formula>
    </cfRule>
    <cfRule type="expression" dxfId="1823" priority="6933">
      <formula>AND(Q125&lt;&gt;"",P125&gt;=1)</formula>
    </cfRule>
  </conditionalFormatting>
  <conditionalFormatting sqref="Q127 S127 U127 W127 O127">
    <cfRule type="expression" dxfId="1822" priority="6921" stopIfTrue="1">
      <formula>O127=""</formula>
    </cfRule>
    <cfRule type="expression" dxfId="1821" priority="6922" stopIfTrue="1">
      <formula>O127&lt;=0</formula>
    </cfRule>
    <cfRule type="expression" dxfId="1820" priority="6923" stopIfTrue="1">
      <formula>O127&lt;1</formula>
    </cfRule>
    <cfRule type="expression" dxfId="1819" priority="6924">
      <formula>O127&gt;=1</formula>
    </cfRule>
  </conditionalFormatting>
  <conditionalFormatting sqref="P127 T127 V127 R127">
    <cfRule type="expression" dxfId="1818" priority="6918" stopIfTrue="1">
      <formula>Q127=""</formula>
    </cfRule>
    <cfRule type="expression" dxfId="1817" priority="6919" stopIfTrue="1">
      <formula>AND(Q127&lt;&gt;"",P127&lt;1)</formula>
    </cfRule>
    <cfRule type="expression" dxfId="1816" priority="6920">
      <formula>AND(Q127&lt;&gt;"",P127&gt;=1)</formula>
    </cfRule>
  </conditionalFormatting>
  <conditionalFormatting sqref="Q129 S129 U129 W129 O129">
    <cfRule type="expression" dxfId="1815" priority="6895" stopIfTrue="1">
      <formula>O129=""</formula>
    </cfRule>
    <cfRule type="expression" dxfId="1814" priority="6896" stopIfTrue="1">
      <formula>O129&lt;=0</formula>
    </cfRule>
    <cfRule type="expression" dxfId="1813" priority="6897" stopIfTrue="1">
      <formula>O129&lt;1</formula>
    </cfRule>
    <cfRule type="expression" dxfId="1812" priority="6898">
      <formula>O129&gt;=1</formula>
    </cfRule>
  </conditionalFormatting>
  <conditionalFormatting sqref="P130 T130 V130 R130">
    <cfRule type="expression" dxfId="1811" priority="6885" stopIfTrue="1">
      <formula>Q130=""</formula>
    </cfRule>
    <cfRule type="expression" dxfId="1810" priority="6886" stopIfTrue="1">
      <formula>AND(Q130&lt;&gt;"",P130&lt;1)</formula>
    </cfRule>
    <cfRule type="expression" dxfId="1809" priority="6887">
      <formula>AND(Q130&lt;&gt;"",P130&gt;=1)</formula>
    </cfRule>
  </conditionalFormatting>
  <conditionalFormatting sqref="Q130 S130 U130 W130 L130 O130">
    <cfRule type="expression" dxfId="1808" priority="6888" stopIfTrue="1">
      <formula>L130=""</formula>
    </cfRule>
    <cfRule type="expression" dxfId="1807" priority="6889" stopIfTrue="1">
      <formula>L130&lt;=0</formula>
    </cfRule>
    <cfRule type="expression" dxfId="1806" priority="6890" stopIfTrue="1">
      <formula>L130&lt;1</formula>
    </cfRule>
    <cfRule type="expression" dxfId="1805" priority="6891">
      <formula>L130&gt;=1</formula>
    </cfRule>
  </conditionalFormatting>
  <conditionalFormatting sqref="Q131 S131 U131 W131">
    <cfRule type="expression" dxfId="1804" priority="6881" stopIfTrue="1">
      <formula>Q131=""</formula>
    </cfRule>
    <cfRule type="expression" dxfId="1803" priority="6882" stopIfTrue="1">
      <formula>Q131&lt;=0</formula>
    </cfRule>
    <cfRule type="expression" dxfId="1802" priority="6883" stopIfTrue="1">
      <formula>Q131&lt;1</formula>
    </cfRule>
    <cfRule type="expression" dxfId="1801" priority="6884">
      <formula>Q131&gt;=1</formula>
    </cfRule>
  </conditionalFormatting>
  <conditionalFormatting sqref="P131 T131 V131 R131 P135 T135 V135 R135">
    <cfRule type="expression" dxfId="1800" priority="6878" stopIfTrue="1">
      <formula>Q131=""</formula>
    </cfRule>
    <cfRule type="expression" dxfId="1799" priority="6879" stopIfTrue="1">
      <formula>AND(Q131&lt;&gt;"",P131&lt;1)</formula>
    </cfRule>
    <cfRule type="expression" dxfId="1798" priority="6880">
      <formula>AND(Q131&lt;&gt;"",P131&gt;=1)</formula>
    </cfRule>
  </conditionalFormatting>
  <conditionalFormatting sqref="Q133 S133 U133 W133">
    <cfRule type="expression" dxfId="1797" priority="6874" stopIfTrue="1">
      <formula>Q133=""</formula>
    </cfRule>
    <cfRule type="expression" dxfId="1796" priority="6875" stopIfTrue="1">
      <formula>Q133&lt;=0</formula>
    </cfRule>
    <cfRule type="expression" dxfId="1795" priority="6876" stopIfTrue="1">
      <formula>Q133&lt;1</formula>
    </cfRule>
    <cfRule type="expression" dxfId="1794" priority="6877">
      <formula>Q133&gt;=1</formula>
    </cfRule>
  </conditionalFormatting>
  <conditionalFormatting sqref="P133 T133 V133 R133">
    <cfRule type="expression" dxfId="1793" priority="6871" stopIfTrue="1">
      <formula>Q133=""</formula>
    </cfRule>
    <cfRule type="expression" dxfId="1792" priority="6872" stopIfTrue="1">
      <formula>AND(Q133&lt;&gt;"",P133&lt;1)</formula>
    </cfRule>
    <cfRule type="expression" dxfId="1791" priority="6873">
      <formula>AND(Q133&lt;&gt;"",P133&gt;=1)</formula>
    </cfRule>
  </conditionalFormatting>
  <conditionalFormatting sqref="Q132 S132 U132 W132 O132">
    <cfRule type="expression" dxfId="1790" priority="6861" stopIfTrue="1">
      <formula>O132=""</formula>
    </cfRule>
    <cfRule type="expression" dxfId="1789" priority="6862" stopIfTrue="1">
      <formula>O132&lt;=0</formula>
    </cfRule>
    <cfRule type="expression" dxfId="1788" priority="6863" stopIfTrue="1">
      <formula>O132&lt;1</formula>
    </cfRule>
    <cfRule type="expression" dxfId="1787" priority="6864">
      <formula>O132&gt;=1</formula>
    </cfRule>
  </conditionalFormatting>
  <conditionalFormatting sqref="P132 T132 V132 R132">
    <cfRule type="expression" dxfId="1786" priority="6858" stopIfTrue="1">
      <formula>Q132=""</formula>
    </cfRule>
    <cfRule type="expression" dxfId="1785" priority="6859" stopIfTrue="1">
      <formula>AND(Q132&lt;&gt;"",P132&lt;1)</formula>
    </cfRule>
    <cfRule type="expression" dxfId="1784" priority="6860">
      <formula>AND(Q132&lt;&gt;"",P132&gt;=1)</formula>
    </cfRule>
  </conditionalFormatting>
  <conditionalFormatting sqref="Q135 S135 U135 W135">
    <cfRule type="expression" dxfId="1783" priority="6848" stopIfTrue="1">
      <formula>Q135=""</formula>
    </cfRule>
    <cfRule type="expression" dxfId="1782" priority="6849" stopIfTrue="1">
      <formula>Q135&lt;=0</formula>
    </cfRule>
    <cfRule type="expression" dxfId="1781" priority="6850" stopIfTrue="1">
      <formula>Q135&lt;1</formula>
    </cfRule>
    <cfRule type="expression" dxfId="1780" priority="6851">
      <formula>Q135&gt;=1</formula>
    </cfRule>
  </conditionalFormatting>
  <conditionalFormatting sqref="Q284 S284 U284 W284">
    <cfRule type="expression" dxfId="1779" priority="5741" stopIfTrue="1">
      <formula>Q284=""</formula>
    </cfRule>
    <cfRule type="expression" dxfId="1778" priority="5742" stopIfTrue="1">
      <formula>Q284&lt;=0</formula>
    </cfRule>
    <cfRule type="expression" dxfId="1777" priority="5743" stopIfTrue="1">
      <formula>Q284&lt;1</formula>
    </cfRule>
    <cfRule type="expression" dxfId="1776" priority="5744">
      <formula>Q284&gt;=1</formula>
    </cfRule>
  </conditionalFormatting>
  <conditionalFormatting sqref="P283 T283 V283 R283">
    <cfRule type="expression" dxfId="1775" priority="5762" stopIfTrue="1">
      <formula>Q283=""</formula>
    </cfRule>
    <cfRule type="expression" dxfId="1774" priority="5763" stopIfTrue="1">
      <formula>AND(Q283&lt;&gt;"",P283&lt;1)</formula>
    </cfRule>
    <cfRule type="expression" dxfId="1773" priority="5764">
      <formula>AND(Q283&lt;&gt;"",P283&gt;=1)</formula>
    </cfRule>
  </conditionalFormatting>
  <conditionalFormatting sqref="P137 T137 V137 R137">
    <cfRule type="expression" dxfId="1772" priority="6832" stopIfTrue="1">
      <formula>Q137=""</formula>
    </cfRule>
    <cfRule type="expression" dxfId="1771" priority="6833" stopIfTrue="1">
      <formula>AND(Q137&lt;&gt;"",P137&lt;1)</formula>
    </cfRule>
    <cfRule type="expression" dxfId="1770" priority="6834">
      <formula>AND(Q137&lt;&gt;"",P137&gt;=1)</formula>
    </cfRule>
  </conditionalFormatting>
  <conditionalFormatting sqref="Q137 S137 U137 W137">
    <cfRule type="expression" dxfId="1769" priority="6828" stopIfTrue="1">
      <formula>Q137=""</formula>
    </cfRule>
    <cfRule type="expression" dxfId="1768" priority="6829" stopIfTrue="1">
      <formula>Q137&lt;=0</formula>
    </cfRule>
    <cfRule type="expression" dxfId="1767" priority="6830" stopIfTrue="1">
      <formula>Q137&lt;1</formula>
    </cfRule>
    <cfRule type="expression" dxfId="1766" priority="6831">
      <formula>Q137&gt;=1</formula>
    </cfRule>
  </conditionalFormatting>
  <conditionalFormatting sqref="Q136 S136 U136 W136">
    <cfRule type="expression" dxfId="1765" priority="6824" stopIfTrue="1">
      <formula>Q136=""</formula>
    </cfRule>
    <cfRule type="expression" dxfId="1764" priority="6825" stopIfTrue="1">
      <formula>Q136&lt;=0</formula>
    </cfRule>
    <cfRule type="expression" dxfId="1763" priority="6826" stopIfTrue="1">
      <formula>Q136&lt;1</formula>
    </cfRule>
    <cfRule type="expression" dxfId="1762" priority="6827">
      <formula>Q136&gt;=1</formula>
    </cfRule>
  </conditionalFormatting>
  <conditionalFormatting sqref="P136 T136 V136 R136">
    <cfRule type="expression" dxfId="1761" priority="6821" stopIfTrue="1">
      <formula>Q136=""</formula>
    </cfRule>
    <cfRule type="expression" dxfId="1760" priority="6822" stopIfTrue="1">
      <formula>AND(Q136&lt;&gt;"",P136&lt;1)</formula>
    </cfRule>
    <cfRule type="expression" dxfId="1759" priority="6823">
      <formula>AND(Q136&lt;&gt;"",P136&gt;=1)</formula>
    </cfRule>
  </conditionalFormatting>
  <conditionalFormatting sqref="Q138 S138 U138 W138">
    <cfRule type="expression" dxfId="1758" priority="6811" stopIfTrue="1">
      <formula>Q138=""</formula>
    </cfRule>
    <cfRule type="expression" dxfId="1757" priority="6812" stopIfTrue="1">
      <formula>Q138&lt;=0</formula>
    </cfRule>
    <cfRule type="expression" dxfId="1756" priority="6813" stopIfTrue="1">
      <formula>Q138&lt;1</formula>
    </cfRule>
    <cfRule type="expression" dxfId="1755" priority="6814">
      <formula>Q138&gt;=1</formula>
    </cfRule>
  </conditionalFormatting>
  <conditionalFormatting sqref="P138 T138 V138 R138">
    <cfRule type="expression" dxfId="1754" priority="6808" stopIfTrue="1">
      <formula>Q138=""</formula>
    </cfRule>
    <cfRule type="expression" dxfId="1753" priority="6809" stopIfTrue="1">
      <formula>AND(Q138&lt;&gt;"",P138&lt;1)</formula>
    </cfRule>
    <cfRule type="expression" dxfId="1752" priority="6810">
      <formula>AND(Q138&lt;&gt;"",P138&gt;=1)</formula>
    </cfRule>
  </conditionalFormatting>
  <conditionalFormatting sqref="O131">
    <cfRule type="expression" dxfId="1751" priority="6798" stopIfTrue="1">
      <formula>O131=""</formula>
    </cfRule>
    <cfRule type="expression" dxfId="1750" priority="6799" stopIfTrue="1">
      <formula>O131&lt;=0</formula>
    </cfRule>
    <cfRule type="expression" dxfId="1749" priority="6800" stopIfTrue="1">
      <formula>O131&lt;1</formula>
    </cfRule>
    <cfRule type="expression" dxfId="1748" priority="6801">
      <formula>O131&gt;=1</formula>
    </cfRule>
  </conditionalFormatting>
  <conditionalFormatting sqref="P139 T139 V139 R139">
    <cfRule type="expression" dxfId="1747" priority="6782" stopIfTrue="1">
      <formula>Q139=""</formula>
    </cfRule>
    <cfRule type="expression" dxfId="1746" priority="6783" stopIfTrue="1">
      <formula>AND(Q139&lt;&gt;"",P139&lt;1)</formula>
    </cfRule>
    <cfRule type="expression" dxfId="1745" priority="6784">
      <formula>AND(Q139&lt;&gt;"",P139&gt;=1)</formula>
    </cfRule>
  </conditionalFormatting>
  <conditionalFormatting sqref="Q139 S139 U139 W139 L139 O139">
    <cfRule type="expression" dxfId="1744" priority="6785" stopIfTrue="1">
      <formula>L139=""</formula>
    </cfRule>
    <cfRule type="expression" dxfId="1743" priority="6786" stopIfTrue="1">
      <formula>L139&lt;=0</formula>
    </cfRule>
    <cfRule type="expression" dxfId="1742" priority="6787" stopIfTrue="1">
      <formula>L139&lt;1</formula>
    </cfRule>
    <cfRule type="expression" dxfId="1741" priority="6788">
      <formula>L139&gt;=1</formula>
    </cfRule>
  </conditionalFormatting>
  <conditionalFormatting sqref="Q140 S140 U140 W140">
    <cfRule type="expression" dxfId="1740" priority="6778" stopIfTrue="1">
      <formula>Q140=""</formula>
    </cfRule>
    <cfRule type="expression" dxfId="1739" priority="6779" stopIfTrue="1">
      <formula>Q140&lt;=0</formula>
    </cfRule>
    <cfRule type="expression" dxfId="1738" priority="6780" stopIfTrue="1">
      <formula>Q140&lt;1</formula>
    </cfRule>
    <cfRule type="expression" dxfId="1737" priority="6781">
      <formula>Q140&gt;=1</formula>
    </cfRule>
  </conditionalFormatting>
  <conditionalFormatting sqref="P140 T140 V140 R140 P144 T144 V144 R144">
    <cfRule type="expression" dxfId="1736" priority="6775" stopIfTrue="1">
      <formula>Q140=""</formula>
    </cfRule>
    <cfRule type="expression" dxfId="1735" priority="6776" stopIfTrue="1">
      <formula>AND(Q140&lt;&gt;"",P140&lt;1)</formula>
    </cfRule>
    <cfRule type="expression" dxfId="1734" priority="6777">
      <formula>AND(Q140&lt;&gt;"",P140&gt;=1)</formula>
    </cfRule>
  </conditionalFormatting>
  <conditionalFormatting sqref="Q142 S142 U142 W142 O142">
    <cfRule type="expression" dxfId="1733" priority="6771" stopIfTrue="1">
      <formula>O142=""</formula>
    </cfRule>
    <cfRule type="expression" dxfId="1732" priority="6772" stopIfTrue="1">
      <formula>O142&lt;=0</formula>
    </cfRule>
    <cfRule type="expression" dxfId="1731" priority="6773" stopIfTrue="1">
      <formula>O142&lt;1</formula>
    </cfRule>
    <cfRule type="expression" dxfId="1730" priority="6774">
      <formula>O142&gt;=1</formula>
    </cfRule>
  </conditionalFormatting>
  <conditionalFormatting sqref="P142 T142 V142 R142">
    <cfRule type="expression" dxfId="1729" priority="6768" stopIfTrue="1">
      <formula>Q142=""</formula>
    </cfRule>
    <cfRule type="expression" dxfId="1728" priority="6769" stopIfTrue="1">
      <formula>AND(Q142&lt;&gt;"",P142&lt;1)</formula>
    </cfRule>
    <cfRule type="expression" dxfId="1727" priority="6770">
      <formula>AND(Q142&lt;&gt;"",P142&gt;=1)</formula>
    </cfRule>
  </conditionalFormatting>
  <conditionalFormatting sqref="Q141 S141 U141 W141 O141">
    <cfRule type="expression" dxfId="1726" priority="6758" stopIfTrue="1">
      <formula>O141=""</formula>
    </cfRule>
    <cfRule type="expression" dxfId="1725" priority="6759" stopIfTrue="1">
      <formula>O141&lt;=0</formula>
    </cfRule>
    <cfRule type="expression" dxfId="1724" priority="6760" stopIfTrue="1">
      <formula>O141&lt;1</formula>
    </cfRule>
    <cfRule type="expression" dxfId="1723" priority="6761">
      <formula>O141&gt;=1</formula>
    </cfRule>
  </conditionalFormatting>
  <conditionalFormatting sqref="P141 T141 V141 R141">
    <cfRule type="expression" dxfId="1722" priority="6755" stopIfTrue="1">
      <formula>Q141=""</formula>
    </cfRule>
    <cfRule type="expression" dxfId="1721" priority="6756" stopIfTrue="1">
      <formula>AND(Q141&lt;&gt;"",P141&lt;1)</formula>
    </cfRule>
    <cfRule type="expression" dxfId="1720" priority="6757">
      <formula>AND(Q141&lt;&gt;"",P141&gt;=1)</formula>
    </cfRule>
  </conditionalFormatting>
  <conditionalFormatting sqref="Q144 S144 U144 W144 O144">
    <cfRule type="expression" dxfId="1719" priority="6745" stopIfTrue="1">
      <formula>O144=""</formula>
    </cfRule>
    <cfRule type="expression" dxfId="1718" priority="6746" stopIfTrue="1">
      <formula>O144&lt;=0</formula>
    </cfRule>
    <cfRule type="expression" dxfId="1717" priority="6747" stopIfTrue="1">
      <formula>O144&lt;1</formula>
    </cfRule>
    <cfRule type="expression" dxfId="1716" priority="6748">
      <formula>O144&gt;=1</formula>
    </cfRule>
  </conditionalFormatting>
  <conditionalFormatting sqref="Q143 S143 U143 W143 O143">
    <cfRule type="expression" dxfId="1715" priority="6741" stopIfTrue="1">
      <formula>O143=""</formula>
    </cfRule>
    <cfRule type="expression" dxfId="1714" priority="6742" stopIfTrue="1">
      <formula>O143&lt;=0</formula>
    </cfRule>
    <cfRule type="expression" dxfId="1713" priority="6743" stopIfTrue="1">
      <formula>O143&lt;1</formula>
    </cfRule>
    <cfRule type="expression" dxfId="1712" priority="6744">
      <formula>O143&gt;=1</formula>
    </cfRule>
  </conditionalFormatting>
  <conditionalFormatting sqref="P143 T143 V143 R143">
    <cfRule type="expression" dxfId="1711" priority="6738" stopIfTrue="1">
      <formula>Q143=""</formula>
    </cfRule>
    <cfRule type="expression" dxfId="1710" priority="6739" stopIfTrue="1">
      <formula>AND(Q143&lt;&gt;"",P143&lt;1)</formula>
    </cfRule>
    <cfRule type="expression" dxfId="1709" priority="6740">
      <formula>AND(Q143&lt;&gt;"",P143&gt;=1)</formula>
    </cfRule>
  </conditionalFormatting>
  <conditionalFormatting sqref="P146 T146 V146 R146">
    <cfRule type="expression" dxfId="1708" priority="6729" stopIfTrue="1">
      <formula>Q146=""</formula>
    </cfRule>
    <cfRule type="expression" dxfId="1707" priority="6730" stopIfTrue="1">
      <formula>AND(Q146&lt;&gt;"",P146&lt;1)</formula>
    </cfRule>
    <cfRule type="expression" dxfId="1706" priority="6731">
      <formula>AND(Q146&lt;&gt;"",P146&gt;=1)</formula>
    </cfRule>
  </conditionalFormatting>
  <conditionalFormatting sqref="Q146 S146 U146 W146 O146">
    <cfRule type="expression" dxfId="1705" priority="6725" stopIfTrue="1">
      <formula>O146=""</formula>
    </cfRule>
    <cfRule type="expression" dxfId="1704" priority="6726" stopIfTrue="1">
      <formula>O146&lt;=0</formula>
    </cfRule>
    <cfRule type="expression" dxfId="1703" priority="6727" stopIfTrue="1">
      <formula>O146&lt;1</formula>
    </cfRule>
    <cfRule type="expression" dxfId="1702" priority="6728">
      <formula>O146&gt;=1</formula>
    </cfRule>
  </conditionalFormatting>
  <conditionalFormatting sqref="Q145 S145 U145 W145 O145">
    <cfRule type="expression" dxfId="1701" priority="6721" stopIfTrue="1">
      <formula>O145=""</formula>
    </cfRule>
    <cfRule type="expression" dxfId="1700" priority="6722" stopIfTrue="1">
      <formula>O145&lt;=0</formula>
    </cfRule>
    <cfRule type="expression" dxfId="1699" priority="6723" stopIfTrue="1">
      <formula>O145&lt;1</formula>
    </cfRule>
    <cfRule type="expression" dxfId="1698" priority="6724">
      <formula>O145&gt;=1</formula>
    </cfRule>
  </conditionalFormatting>
  <conditionalFormatting sqref="P145 T145 V145 R145">
    <cfRule type="expression" dxfId="1697" priority="6718" stopIfTrue="1">
      <formula>Q145=""</formula>
    </cfRule>
    <cfRule type="expression" dxfId="1696" priority="6719" stopIfTrue="1">
      <formula>AND(Q145&lt;&gt;"",P145&lt;1)</formula>
    </cfRule>
    <cfRule type="expression" dxfId="1695" priority="6720">
      <formula>AND(Q145&lt;&gt;"",P145&gt;=1)</formula>
    </cfRule>
  </conditionalFormatting>
  <conditionalFormatting sqref="Q147 S147 U147 W147 O147">
    <cfRule type="expression" dxfId="1694" priority="6708" stopIfTrue="1">
      <formula>O147=""</formula>
    </cfRule>
    <cfRule type="expression" dxfId="1693" priority="6709" stopIfTrue="1">
      <formula>O147&lt;=0</formula>
    </cfRule>
    <cfRule type="expression" dxfId="1692" priority="6710" stopIfTrue="1">
      <formula>O147&lt;1</formula>
    </cfRule>
    <cfRule type="expression" dxfId="1691" priority="6711">
      <formula>O147&gt;=1</formula>
    </cfRule>
  </conditionalFormatting>
  <conditionalFormatting sqref="P147 T147 V147 R147">
    <cfRule type="expression" dxfId="1690" priority="6705" stopIfTrue="1">
      <formula>Q147=""</formula>
    </cfRule>
    <cfRule type="expression" dxfId="1689" priority="6706" stopIfTrue="1">
      <formula>AND(Q147&lt;&gt;"",P147&lt;1)</formula>
    </cfRule>
    <cfRule type="expression" dxfId="1688" priority="6707">
      <formula>AND(Q147&lt;&gt;"",P147&gt;=1)</formula>
    </cfRule>
  </conditionalFormatting>
  <conditionalFormatting sqref="O140">
    <cfRule type="expression" dxfId="1687" priority="6695" stopIfTrue="1">
      <formula>O140=""</formula>
    </cfRule>
    <cfRule type="expression" dxfId="1686" priority="6696" stopIfTrue="1">
      <formula>O140&lt;=0</formula>
    </cfRule>
    <cfRule type="expression" dxfId="1685" priority="6697" stopIfTrue="1">
      <formula>O140&lt;1</formula>
    </cfRule>
    <cfRule type="expression" dxfId="1684" priority="6698">
      <formula>O140&gt;=1</formula>
    </cfRule>
  </conditionalFormatting>
  <conditionalFormatting sqref="P148 T148 V148 R148">
    <cfRule type="expression" dxfId="1683" priority="6679" stopIfTrue="1">
      <formula>Q148=""</formula>
    </cfRule>
    <cfRule type="expression" dxfId="1682" priority="6680" stopIfTrue="1">
      <formula>AND(Q148&lt;&gt;"",P148&lt;1)</formula>
    </cfRule>
    <cfRule type="expression" dxfId="1681" priority="6681">
      <formula>AND(Q148&lt;&gt;"",P148&gt;=1)</formula>
    </cfRule>
  </conditionalFormatting>
  <conditionalFormatting sqref="Q148 S148 U148 W148 L148 O148">
    <cfRule type="expression" dxfId="1680" priority="6682" stopIfTrue="1">
      <formula>L148=""</formula>
    </cfRule>
    <cfRule type="expression" dxfId="1679" priority="6683" stopIfTrue="1">
      <formula>L148&lt;=0</formula>
    </cfRule>
    <cfRule type="expression" dxfId="1678" priority="6684" stopIfTrue="1">
      <formula>L148&lt;1</formula>
    </cfRule>
    <cfRule type="expression" dxfId="1677" priority="6685">
      <formula>L148&gt;=1</formula>
    </cfRule>
  </conditionalFormatting>
  <conditionalFormatting sqref="Q149 S149 U149 W149">
    <cfRule type="expression" dxfId="1676" priority="6675" stopIfTrue="1">
      <formula>Q149=""</formula>
    </cfRule>
    <cfRule type="expression" dxfId="1675" priority="6676" stopIfTrue="1">
      <formula>Q149&lt;=0</formula>
    </cfRule>
    <cfRule type="expression" dxfId="1674" priority="6677" stopIfTrue="1">
      <formula>Q149&lt;1</formula>
    </cfRule>
    <cfRule type="expression" dxfId="1673" priority="6678">
      <formula>Q149&gt;=1</formula>
    </cfRule>
  </conditionalFormatting>
  <conditionalFormatting sqref="P149 T149 V149 R149 P153 T153 V153 R153">
    <cfRule type="expression" dxfId="1672" priority="6672" stopIfTrue="1">
      <formula>Q149=""</formula>
    </cfRule>
    <cfRule type="expression" dxfId="1671" priority="6673" stopIfTrue="1">
      <formula>AND(Q149&lt;&gt;"",P149&lt;1)</formula>
    </cfRule>
    <cfRule type="expression" dxfId="1670" priority="6674">
      <formula>AND(Q149&lt;&gt;"",P149&gt;=1)</formula>
    </cfRule>
  </conditionalFormatting>
  <conditionalFormatting sqref="Q151 S151 U151 W151">
    <cfRule type="expression" dxfId="1669" priority="6668" stopIfTrue="1">
      <formula>Q151=""</formula>
    </cfRule>
    <cfRule type="expression" dxfId="1668" priority="6669" stopIfTrue="1">
      <formula>Q151&lt;=0</formula>
    </cfRule>
    <cfRule type="expression" dxfId="1667" priority="6670" stopIfTrue="1">
      <formula>Q151&lt;1</formula>
    </cfRule>
    <cfRule type="expression" dxfId="1666" priority="6671">
      <formula>Q151&gt;=1</formula>
    </cfRule>
  </conditionalFormatting>
  <conditionalFormatting sqref="P151 T151 V151 R151">
    <cfRule type="expression" dxfId="1665" priority="6665" stopIfTrue="1">
      <formula>Q151=""</formula>
    </cfRule>
    <cfRule type="expression" dxfId="1664" priority="6666" stopIfTrue="1">
      <formula>AND(Q151&lt;&gt;"",P151&lt;1)</formula>
    </cfRule>
    <cfRule type="expression" dxfId="1663" priority="6667">
      <formula>AND(Q151&lt;&gt;"",P151&gt;=1)</formula>
    </cfRule>
  </conditionalFormatting>
  <conditionalFormatting sqref="Q150 S150 U150 W150">
    <cfRule type="expression" dxfId="1662" priority="6655" stopIfTrue="1">
      <formula>Q150=""</formula>
    </cfRule>
    <cfRule type="expression" dxfId="1661" priority="6656" stopIfTrue="1">
      <formula>Q150&lt;=0</formula>
    </cfRule>
    <cfRule type="expression" dxfId="1660" priority="6657" stopIfTrue="1">
      <formula>Q150&lt;1</formula>
    </cfRule>
    <cfRule type="expression" dxfId="1659" priority="6658">
      <formula>Q150&gt;=1</formula>
    </cfRule>
  </conditionalFormatting>
  <conditionalFormatting sqref="P150 T150 V150 R150">
    <cfRule type="expression" dxfId="1658" priority="6652" stopIfTrue="1">
      <formula>Q150=""</formula>
    </cfRule>
    <cfRule type="expression" dxfId="1657" priority="6653" stopIfTrue="1">
      <formula>AND(Q150&lt;&gt;"",P150&lt;1)</formula>
    </cfRule>
    <cfRule type="expression" dxfId="1656" priority="6654">
      <formula>AND(Q150&lt;&gt;"",P150&gt;=1)</formula>
    </cfRule>
  </conditionalFormatting>
  <conditionalFormatting sqref="Q153 S153 U153 W153">
    <cfRule type="expression" dxfId="1655" priority="6642" stopIfTrue="1">
      <formula>Q153=""</formula>
    </cfRule>
    <cfRule type="expression" dxfId="1654" priority="6643" stopIfTrue="1">
      <formula>Q153&lt;=0</formula>
    </cfRule>
    <cfRule type="expression" dxfId="1653" priority="6644" stopIfTrue="1">
      <formula>Q153&lt;1</formula>
    </cfRule>
    <cfRule type="expression" dxfId="1652" priority="6645">
      <formula>Q153&gt;=1</formula>
    </cfRule>
  </conditionalFormatting>
  <conditionalFormatting sqref="Q152 S152 U152 W152">
    <cfRule type="expression" dxfId="1651" priority="6638" stopIfTrue="1">
      <formula>Q152=""</formula>
    </cfRule>
    <cfRule type="expression" dxfId="1650" priority="6639" stopIfTrue="1">
      <formula>Q152&lt;=0</formula>
    </cfRule>
    <cfRule type="expression" dxfId="1649" priority="6640" stopIfTrue="1">
      <formula>Q152&lt;1</formula>
    </cfRule>
    <cfRule type="expression" dxfId="1648" priority="6641">
      <formula>Q152&gt;=1</formula>
    </cfRule>
  </conditionalFormatting>
  <conditionalFormatting sqref="P152 T152 V152 R152">
    <cfRule type="expression" dxfId="1647" priority="6635" stopIfTrue="1">
      <formula>Q152=""</formula>
    </cfRule>
    <cfRule type="expression" dxfId="1646" priority="6636" stopIfTrue="1">
      <formula>AND(Q152&lt;&gt;"",P152&lt;1)</formula>
    </cfRule>
    <cfRule type="expression" dxfId="1645" priority="6637">
      <formula>AND(Q152&lt;&gt;"",P152&gt;=1)</formula>
    </cfRule>
  </conditionalFormatting>
  <conditionalFormatting sqref="P155 T155 V155 R155">
    <cfRule type="expression" dxfId="1644" priority="6626" stopIfTrue="1">
      <formula>Q155=""</formula>
    </cfRule>
    <cfRule type="expression" dxfId="1643" priority="6627" stopIfTrue="1">
      <formula>AND(Q155&lt;&gt;"",P155&lt;1)</formula>
    </cfRule>
    <cfRule type="expression" dxfId="1642" priority="6628">
      <formula>AND(Q155&lt;&gt;"",P155&gt;=1)</formula>
    </cfRule>
  </conditionalFormatting>
  <conditionalFormatting sqref="Q155 S155 U155 W155">
    <cfRule type="expression" dxfId="1641" priority="6622" stopIfTrue="1">
      <formula>Q155=""</formula>
    </cfRule>
    <cfRule type="expression" dxfId="1640" priority="6623" stopIfTrue="1">
      <formula>Q155&lt;=0</formula>
    </cfRule>
    <cfRule type="expression" dxfId="1639" priority="6624" stopIfTrue="1">
      <formula>Q155&lt;1</formula>
    </cfRule>
    <cfRule type="expression" dxfId="1638" priority="6625">
      <formula>Q155&gt;=1</formula>
    </cfRule>
  </conditionalFormatting>
  <conditionalFormatting sqref="Q154 S154 U154 W154">
    <cfRule type="expression" dxfId="1637" priority="6618" stopIfTrue="1">
      <formula>Q154=""</formula>
    </cfRule>
    <cfRule type="expression" dxfId="1636" priority="6619" stopIfTrue="1">
      <formula>Q154&lt;=0</formula>
    </cfRule>
    <cfRule type="expression" dxfId="1635" priority="6620" stopIfTrue="1">
      <formula>Q154&lt;1</formula>
    </cfRule>
    <cfRule type="expression" dxfId="1634" priority="6621">
      <formula>Q154&gt;=1</formula>
    </cfRule>
  </conditionalFormatting>
  <conditionalFormatting sqref="P154 T154 V154 R154">
    <cfRule type="expression" dxfId="1633" priority="6615" stopIfTrue="1">
      <formula>Q154=""</formula>
    </cfRule>
    <cfRule type="expression" dxfId="1632" priority="6616" stopIfTrue="1">
      <formula>AND(Q154&lt;&gt;"",P154&lt;1)</formula>
    </cfRule>
    <cfRule type="expression" dxfId="1631" priority="6617">
      <formula>AND(Q154&lt;&gt;"",P154&gt;=1)</formula>
    </cfRule>
  </conditionalFormatting>
  <conditionalFormatting sqref="Q156 S156 U156 W156">
    <cfRule type="expression" dxfId="1630" priority="6605" stopIfTrue="1">
      <formula>Q156=""</formula>
    </cfRule>
    <cfRule type="expression" dxfId="1629" priority="6606" stopIfTrue="1">
      <formula>Q156&lt;=0</formula>
    </cfRule>
    <cfRule type="expression" dxfId="1628" priority="6607" stopIfTrue="1">
      <formula>Q156&lt;1</formula>
    </cfRule>
    <cfRule type="expression" dxfId="1627" priority="6608">
      <formula>Q156&gt;=1</formula>
    </cfRule>
  </conditionalFormatting>
  <conditionalFormatting sqref="P156 T156 V156 R156">
    <cfRule type="expression" dxfId="1626" priority="6602" stopIfTrue="1">
      <formula>Q156=""</formula>
    </cfRule>
    <cfRule type="expression" dxfId="1625" priority="6603" stopIfTrue="1">
      <formula>AND(Q156&lt;&gt;"",P156&lt;1)</formula>
    </cfRule>
    <cfRule type="expression" dxfId="1624" priority="6604">
      <formula>AND(Q156&lt;&gt;"",P156&gt;=1)</formula>
    </cfRule>
  </conditionalFormatting>
  <conditionalFormatting sqref="O149">
    <cfRule type="expression" dxfId="1623" priority="6592" stopIfTrue="1">
      <formula>O149=""</formula>
    </cfRule>
    <cfRule type="expression" dxfId="1622" priority="6593" stopIfTrue="1">
      <formula>O149&lt;=0</formula>
    </cfRule>
    <cfRule type="expression" dxfId="1621" priority="6594" stopIfTrue="1">
      <formula>O149&lt;1</formula>
    </cfRule>
    <cfRule type="expression" dxfId="1620" priority="6595">
      <formula>O149&gt;=1</formula>
    </cfRule>
  </conditionalFormatting>
  <conditionalFormatting sqref="P182 T182 V182 R182">
    <cfRule type="expression" dxfId="1619" priority="6530" stopIfTrue="1">
      <formula>Q182=""</formula>
    </cfRule>
    <cfRule type="expression" dxfId="1618" priority="6531" stopIfTrue="1">
      <formula>AND(Q182&lt;&gt;"",P182&lt;1)</formula>
    </cfRule>
    <cfRule type="expression" dxfId="1617" priority="6532">
      <formula>AND(Q182&lt;&gt;"",P182&gt;=1)</formula>
    </cfRule>
  </conditionalFormatting>
  <conditionalFormatting sqref="Q182 S182 U182 W182 O182">
    <cfRule type="expression" dxfId="1616" priority="6526" stopIfTrue="1">
      <formula>O182=""</formula>
    </cfRule>
    <cfRule type="expression" dxfId="1615" priority="6527" stopIfTrue="1">
      <formula>O182&lt;=0</formula>
    </cfRule>
    <cfRule type="expression" dxfId="1614" priority="6528" stopIfTrue="1">
      <formula>O182&lt;1</formula>
    </cfRule>
    <cfRule type="expression" dxfId="1613" priority="6529">
      <formula>O182&gt;=1</formula>
    </cfRule>
  </conditionalFormatting>
  <conditionalFormatting sqref="Q176 S176 U176 W176">
    <cfRule type="expression" dxfId="1612" priority="6579" stopIfTrue="1">
      <formula>Q176=""</formula>
    </cfRule>
    <cfRule type="expression" dxfId="1611" priority="6580" stopIfTrue="1">
      <formula>Q176&lt;=0</formula>
    </cfRule>
    <cfRule type="expression" dxfId="1610" priority="6581" stopIfTrue="1">
      <formula>Q176&lt;1</formula>
    </cfRule>
    <cfRule type="expression" dxfId="1609" priority="6582">
      <formula>Q176&gt;=1</formula>
    </cfRule>
  </conditionalFormatting>
  <conditionalFormatting sqref="P176 T176 V176 R176 P180 T180 V180 R180">
    <cfRule type="expression" dxfId="1608" priority="6576" stopIfTrue="1">
      <formula>Q176=""</formula>
    </cfRule>
    <cfRule type="expression" dxfId="1607" priority="6577" stopIfTrue="1">
      <formula>AND(Q176&lt;&gt;"",P176&lt;1)</formula>
    </cfRule>
    <cfRule type="expression" dxfId="1606" priority="6578">
      <formula>AND(Q176&lt;&gt;"",P176&gt;=1)</formula>
    </cfRule>
  </conditionalFormatting>
  <conditionalFormatting sqref="Q178 S178 U178 W178">
    <cfRule type="expression" dxfId="1605" priority="6572" stopIfTrue="1">
      <formula>Q178=""</formula>
    </cfRule>
    <cfRule type="expression" dxfId="1604" priority="6573" stopIfTrue="1">
      <formula>Q178&lt;=0</formula>
    </cfRule>
    <cfRule type="expression" dxfId="1603" priority="6574" stopIfTrue="1">
      <formula>Q178&lt;1</formula>
    </cfRule>
    <cfRule type="expression" dxfId="1602" priority="6575">
      <formula>Q178&gt;=1</formula>
    </cfRule>
  </conditionalFormatting>
  <conditionalFormatting sqref="P178 T178 V178 R178">
    <cfRule type="expression" dxfId="1601" priority="6569" stopIfTrue="1">
      <formula>Q178=""</formula>
    </cfRule>
    <cfRule type="expression" dxfId="1600" priority="6570" stopIfTrue="1">
      <formula>AND(Q178&lt;&gt;"",P178&lt;1)</formula>
    </cfRule>
    <cfRule type="expression" dxfId="1599" priority="6571">
      <formula>AND(Q178&lt;&gt;"",P178&gt;=1)</formula>
    </cfRule>
  </conditionalFormatting>
  <conditionalFormatting sqref="Q177 S177 U177 W177 O177">
    <cfRule type="expression" dxfId="1598" priority="6559" stopIfTrue="1">
      <formula>O177=""</formula>
    </cfRule>
    <cfRule type="expression" dxfId="1597" priority="6560" stopIfTrue="1">
      <formula>O177&lt;=0</formula>
    </cfRule>
    <cfRule type="expression" dxfId="1596" priority="6561" stopIfTrue="1">
      <formula>O177&lt;1</formula>
    </cfRule>
    <cfRule type="expression" dxfId="1595" priority="6562">
      <formula>O177&gt;=1</formula>
    </cfRule>
  </conditionalFormatting>
  <conditionalFormatting sqref="P177 T177 V177 R177">
    <cfRule type="expression" dxfId="1594" priority="6556" stopIfTrue="1">
      <formula>Q177=""</formula>
    </cfRule>
    <cfRule type="expression" dxfId="1593" priority="6557" stopIfTrue="1">
      <formula>AND(Q177&lt;&gt;"",P177&lt;1)</formula>
    </cfRule>
    <cfRule type="expression" dxfId="1592" priority="6558">
      <formula>AND(Q177&lt;&gt;"",P177&gt;=1)</formula>
    </cfRule>
  </conditionalFormatting>
  <conditionalFormatting sqref="Q180 S180 U180 W180 O180">
    <cfRule type="expression" dxfId="1591" priority="6546" stopIfTrue="1">
      <formula>O180=""</formula>
    </cfRule>
    <cfRule type="expression" dxfId="1590" priority="6547" stopIfTrue="1">
      <formula>O180&lt;=0</formula>
    </cfRule>
    <cfRule type="expression" dxfId="1589" priority="6548" stopIfTrue="1">
      <formula>O180&lt;1</formula>
    </cfRule>
    <cfRule type="expression" dxfId="1588" priority="6549">
      <formula>O180&gt;=1</formula>
    </cfRule>
  </conditionalFormatting>
  <conditionalFormatting sqref="Q179 S179 U179 W179">
    <cfRule type="expression" dxfId="1587" priority="6542" stopIfTrue="1">
      <formula>Q179=""</formula>
    </cfRule>
    <cfRule type="expression" dxfId="1586" priority="6543" stopIfTrue="1">
      <formula>Q179&lt;=0</formula>
    </cfRule>
    <cfRule type="expression" dxfId="1585" priority="6544" stopIfTrue="1">
      <formula>Q179&lt;1</formula>
    </cfRule>
    <cfRule type="expression" dxfId="1584" priority="6545">
      <formula>Q179&gt;=1</formula>
    </cfRule>
  </conditionalFormatting>
  <conditionalFormatting sqref="P179 T179 V179 R179">
    <cfRule type="expression" dxfId="1583" priority="6539" stopIfTrue="1">
      <formula>Q179=""</formula>
    </cfRule>
    <cfRule type="expression" dxfId="1582" priority="6540" stopIfTrue="1">
      <formula>AND(Q179&lt;&gt;"",P179&lt;1)</formula>
    </cfRule>
    <cfRule type="expression" dxfId="1581" priority="6541">
      <formula>AND(Q179&lt;&gt;"",P179&gt;=1)</formula>
    </cfRule>
  </conditionalFormatting>
  <conditionalFormatting sqref="Q181 S181 U181 W181 O181">
    <cfRule type="expression" dxfId="1580" priority="6522" stopIfTrue="1">
      <formula>O181=""</formula>
    </cfRule>
    <cfRule type="expression" dxfId="1579" priority="6523" stopIfTrue="1">
      <formula>O181&lt;=0</formula>
    </cfRule>
    <cfRule type="expression" dxfId="1578" priority="6524" stopIfTrue="1">
      <formula>O181&lt;1</formula>
    </cfRule>
    <cfRule type="expression" dxfId="1577" priority="6525">
      <formula>O181&gt;=1</formula>
    </cfRule>
  </conditionalFormatting>
  <conditionalFormatting sqref="P181 T181 V181 R181">
    <cfRule type="expression" dxfId="1576" priority="6519" stopIfTrue="1">
      <formula>Q181=""</formula>
    </cfRule>
    <cfRule type="expression" dxfId="1575" priority="6520" stopIfTrue="1">
      <formula>AND(Q181&lt;&gt;"",P181&lt;1)</formula>
    </cfRule>
    <cfRule type="expression" dxfId="1574" priority="6521">
      <formula>AND(Q181&lt;&gt;"",P181&gt;=1)</formula>
    </cfRule>
  </conditionalFormatting>
  <conditionalFormatting sqref="Q183 S183 U183 W183 O183">
    <cfRule type="expression" dxfId="1573" priority="6509" stopIfTrue="1">
      <formula>O183=""</formula>
    </cfRule>
    <cfRule type="expression" dxfId="1572" priority="6510" stopIfTrue="1">
      <formula>O183&lt;=0</formula>
    </cfRule>
    <cfRule type="expression" dxfId="1571" priority="6511" stopIfTrue="1">
      <formula>O183&lt;1</formula>
    </cfRule>
    <cfRule type="expression" dxfId="1570" priority="6512">
      <formula>O183&gt;=1</formula>
    </cfRule>
  </conditionalFormatting>
  <conditionalFormatting sqref="P183 T183 V183 R183">
    <cfRule type="expression" dxfId="1569" priority="6506" stopIfTrue="1">
      <formula>Q183=""</formula>
    </cfRule>
    <cfRule type="expression" dxfId="1568" priority="6507" stopIfTrue="1">
      <formula>AND(Q183&lt;&gt;"",P183&lt;1)</formula>
    </cfRule>
    <cfRule type="expression" dxfId="1567" priority="6508">
      <formula>AND(Q183&lt;&gt;"",P183&gt;=1)</formula>
    </cfRule>
  </conditionalFormatting>
  <conditionalFormatting sqref="O176">
    <cfRule type="expression" dxfId="1566" priority="6496" stopIfTrue="1">
      <formula>O176=""</formula>
    </cfRule>
    <cfRule type="expression" dxfId="1565" priority="6497" stopIfTrue="1">
      <formula>O176&lt;=0</formula>
    </cfRule>
    <cfRule type="expression" dxfId="1564" priority="6498" stopIfTrue="1">
      <formula>O176&lt;1</formula>
    </cfRule>
    <cfRule type="expression" dxfId="1563" priority="6499">
      <formula>O176&gt;=1</formula>
    </cfRule>
  </conditionalFormatting>
  <conditionalFormatting sqref="P193 T193 V193 R193">
    <cfRule type="expression" dxfId="1562" priority="6434" stopIfTrue="1">
      <formula>Q193=""</formula>
    </cfRule>
    <cfRule type="expression" dxfId="1561" priority="6435" stopIfTrue="1">
      <formula>AND(Q193&lt;&gt;"",P193&lt;1)</formula>
    </cfRule>
    <cfRule type="expression" dxfId="1560" priority="6436">
      <formula>AND(Q193&lt;&gt;"",P193&gt;=1)</formula>
    </cfRule>
  </conditionalFormatting>
  <conditionalFormatting sqref="Q193 S193 U193 W193">
    <cfRule type="expression" dxfId="1559" priority="6430" stopIfTrue="1">
      <formula>Q193=""</formula>
    </cfRule>
    <cfRule type="expression" dxfId="1558" priority="6431" stopIfTrue="1">
      <formula>Q193&lt;=0</formula>
    </cfRule>
    <cfRule type="expression" dxfId="1557" priority="6432" stopIfTrue="1">
      <formula>Q193&lt;1</formula>
    </cfRule>
    <cfRule type="expression" dxfId="1556" priority="6433">
      <formula>Q193&gt;=1</formula>
    </cfRule>
  </conditionalFormatting>
  <conditionalFormatting sqref="Q187 S187 U187 W187">
    <cfRule type="expression" dxfId="1555" priority="6483" stopIfTrue="1">
      <formula>Q187=""</formula>
    </cfRule>
    <cfRule type="expression" dxfId="1554" priority="6484" stopIfTrue="1">
      <formula>Q187&lt;=0</formula>
    </cfRule>
    <cfRule type="expression" dxfId="1553" priority="6485" stopIfTrue="1">
      <formula>Q187&lt;1</formula>
    </cfRule>
    <cfRule type="expression" dxfId="1552" priority="6486">
      <formula>Q187&gt;=1</formula>
    </cfRule>
  </conditionalFormatting>
  <conditionalFormatting sqref="P187 T187 V187 R187 P191 T191 V191 R191">
    <cfRule type="expression" dxfId="1551" priority="6480" stopIfTrue="1">
      <formula>Q187=""</formula>
    </cfRule>
    <cfRule type="expression" dxfId="1550" priority="6481" stopIfTrue="1">
      <formula>AND(Q187&lt;&gt;"",P187&lt;1)</formula>
    </cfRule>
    <cfRule type="expression" dxfId="1549" priority="6482">
      <formula>AND(Q187&lt;&gt;"",P187&gt;=1)</formula>
    </cfRule>
  </conditionalFormatting>
  <conditionalFormatting sqref="Q189 S189 U189 W189">
    <cfRule type="expression" dxfId="1548" priority="6476" stopIfTrue="1">
      <formula>Q189=""</formula>
    </cfRule>
    <cfRule type="expression" dxfId="1547" priority="6477" stopIfTrue="1">
      <formula>Q189&lt;=0</formula>
    </cfRule>
    <cfRule type="expression" dxfId="1546" priority="6478" stopIfTrue="1">
      <formula>Q189&lt;1</formula>
    </cfRule>
    <cfRule type="expression" dxfId="1545" priority="6479">
      <formula>Q189&gt;=1</formula>
    </cfRule>
  </conditionalFormatting>
  <conditionalFormatting sqref="P189 T189 V189 R189">
    <cfRule type="expression" dxfId="1544" priority="6473" stopIfTrue="1">
      <formula>Q189=""</formula>
    </cfRule>
    <cfRule type="expression" dxfId="1543" priority="6474" stopIfTrue="1">
      <formula>AND(Q189&lt;&gt;"",P189&lt;1)</formula>
    </cfRule>
    <cfRule type="expression" dxfId="1542" priority="6475">
      <formula>AND(Q189&lt;&gt;"",P189&gt;=1)</formula>
    </cfRule>
  </conditionalFormatting>
  <conditionalFormatting sqref="Q188 S188 U188 W188 O188">
    <cfRule type="expression" dxfId="1541" priority="6463" stopIfTrue="1">
      <formula>O188=""</formula>
    </cfRule>
    <cfRule type="expression" dxfId="1540" priority="6464" stopIfTrue="1">
      <formula>O188&lt;=0</formula>
    </cfRule>
    <cfRule type="expression" dxfId="1539" priority="6465" stopIfTrue="1">
      <formula>O188&lt;1</formula>
    </cfRule>
    <cfRule type="expression" dxfId="1538" priority="6466">
      <formula>O188&gt;=1</formula>
    </cfRule>
  </conditionalFormatting>
  <conditionalFormatting sqref="P188 T188 V188 R188">
    <cfRule type="expression" dxfId="1537" priority="6460" stopIfTrue="1">
      <formula>Q188=""</formula>
    </cfRule>
    <cfRule type="expression" dxfId="1536" priority="6461" stopIfTrue="1">
      <formula>AND(Q188&lt;&gt;"",P188&lt;1)</formula>
    </cfRule>
    <cfRule type="expression" dxfId="1535" priority="6462">
      <formula>AND(Q188&lt;&gt;"",P188&gt;=1)</formula>
    </cfRule>
  </conditionalFormatting>
  <conditionalFormatting sqref="Q191 S191 U191 W191">
    <cfRule type="expression" dxfId="1534" priority="6450" stopIfTrue="1">
      <formula>Q191=""</formula>
    </cfRule>
    <cfRule type="expression" dxfId="1533" priority="6451" stopIfTrue="1">
      <formula>Q191&lt;=0</formula>
    </cfRule>
    <cfRule type="expression" dxfId="1532" priority="6452" stopIfTrue="1">
      <formula>Q191&lt;1</formula>
    </cfRule>
    <cfRule type="expression" dxfId="1531" priority="6453">
      <formula>Q191&gt;=1</formula>
    </cfRule>
  </conditionalFormatting>
  <conditionalFormatting sqref="Q190 S190 U190 W190">
    <cfRule type="expression" dxfId="1530" priority="6446" stopIfTrue="1">
      <formula>Q190=""</formula>
    </cfRule>
    <cfRule type="expression" dxfId="1529" priority="6447" stopIfTrue="1">
      <formula>Q190&lt;=0</formula>
    </cfRule>
    <cfRule type="expression" dxfId="1528" priority="6448" stopIfTrue="1">
      <formula>Q190&lt;1</formula>
    </cfRule>
    <cfRule type="expression" dxfId="1527" priority="6449">
      <formula>Q190&gt;=1</formula>
    </cfRule>
  </conditionalFormatting>
  <conditionalFormatting sqref="P190 T190 V190 R190">
    <cfRule type="expression" dxfId="1526" priority="6443" stopIfTrue="1">
      <formula>Q190=""</formula>
    </cfRule>
    <cfRule type="expression" dxfId="1525" priority="6444" stopIfTrue="1">
      <formula>AND(Q190&lt;&gt;"",P190&lt;1)</formula>
    </cfRule>
    <cfRule type="expression" dxfId="1524" priority="6445">
      <formula>AND(Q190&lt;&gt;"",P190&gt;=1)</formula>
    </cfRule>
  </conditionalFormatting>
  <conditionalFormatting sqref="Q192 S192 U192 W192">
    <cfRule type="expression" dxfId="1523" priority="6426" stopIfTrue="1">
      <formula>Q192=""</formula>
    </cfRule>
    <cfRule type="expression" dxfId="1522" priority="6427" stopIfTrue="1">
      <formula>Q192&lt;=0</formula>
    </cfRule>
    <cfRule type="expression" dxfId="1521" priority="6428" stopIfTrue="1">
      <formula>Q192&lt;1</formula>
    </cfRule>
    <cfRule type="expression" dxfId="1520" priority="6429">
      <formula>Q192&gt;=1</formula>
    </cfRule>
  </conditionalFormatting>
  <conditionalFormatting sqref="P192 T192 V192 R192">
    <cfRule type="expression" dxfId="1519" priority="6423" stopIfTrue="1">
      <formula>Q192=""</formula>
    </cfRule>
    <cfRule type="expression" dxfId="1518" priority="6424" stopIfTrue="1">
      <formula>AND(Q192&lt;&gt;"",P192&lt;1)</formula>
    </cfRule>
    <cfRule type="expression" dxfId="1517" priority="6425">
      <formula>AND(Q192&lt;&gt;"",P192&gt;=1)</formula>
    </cfRule>
  </conditionalFormatting>
  <conditionalFormatting sqref="Q194 S194 U194 W194">
    <cfRule type="expression" dxfId="1516" priority="6413" stopIfTrue="1">
      <formula>Q194=""</formula>
    </cfRule>
    <cfRule type="expression" dxfId="1515" priority="6414" stopIfTrue="1">
      <formula>Q194&lt;=0</formula>
    </cfRule>
    <cfRule type="expression" dxfId="1514" priority="6415" stopIfTrue="1">
      <formula>Q194&lt;1</formula>
    </cfRule>
    <cfRule type="expression" dxfId="1513" priority="6416">
      <formula>Q194&gt;=1</formula>
    </cfRule>
  </conditionalFormatting>
  <conditionalFormatting sqref="P194 T194 V194 R194">
    <cfRule type="expression" dxfId="1512" priority="6410" stopIfTrue="1">
      <formula>Q194=""</formula>
    </cfRule>
    <cfRule type="expression" dxfId="1511" priority="6411" stopIfTrue="1">
      <formula>AND(Q194&lt;&gt;"",P194&lt;1)</formula>
    </cfRule>
    <cfRule type="expression" dxfId="1510" priority="6412">
      <formula>AND(Q194&lt;&gt;"",P194&gt;=1)</formula>
    </cfRule>
  </conditionalFormatting>
  <conditionalFormatting sqref="O187">
    <cfRule type="expression" dxfId="1509" priority="6400" stopIfTrue="1">
      <formula>O187=""</formula>
    </cfRule>
    <cfRule type="expression" dxfId="1508" priority="6401" stopIfTrue="1">
      <formula>O187&lt;=0</formula>
    </cfRule>
    <cfRule type="expression" dxfId="1507" priority="6402" stopIfTrue="1">
      <formula>O187&lt;1</formula>
    </cfRule>
    <cfRule type="expression" dxfId="1506" priority="6403">
      <formula>O187&gt;=1</formula>
    </cfRule>
  </conditionalFormatting>
  <conditionalFormatting sqref="P202 T202 V202 R202">
    <cfRule type="expression" dxfId="1505" priority="6338" stopIfTrue="1">
      <formula>Q202=""</formula>
    </cfRule>
    <cfRule type="expression" dxfId="1504" priority="6339" stopIfTrue="1">
      <formula>AND(Q202&lt;&gt;"",P202&lt;1)</formula>
    </cfRule>
    <cfRule type="expression" dxfId="1503" priority="6340">
      <formula>AND(Q202&lt;&gt;"",P202&gt;=1)</formula>
    </cfRule>
  </conditionalFormatting>
  <conditionalFormatting sqref="Q202 S202 U202 W202">
    <cfRule type="expression" dxfId="1502" priority="6334" stopIfTrue="1">
      <formula>Q202=""</formula>
    </cfRule>
    <cfRule type="expression" dxfId="1501" priority="6335" stopIfTrue="1">
      <formula>Q202&lt;=0</formula>
    </cfRule>
    <cfRule type="expression" dxfId="1500" priority="6336" stopIfTrue="1">
      <formula>Q202&lt;1</formula>
    </cfRule>
    <cfRule type="expression" dxfId="1499" priority="6337">
      <formula>Q202&gt;=1</formula>
    </cfRule>
  </conditionalFormatting>
  <conditionalFormatting sqref="Q196 S196 U196 W196">
    <cfRule type="expression" dxfId="1498" priority="6387" stopIfTrue="1">
      <formula>Q196=""</formula>
    </cfRule>
    <cfRule type="expression" dxfId="1497" priority="6388" stopIfTrue="1">
      <formula>Q196&lt;=0</formula>
    </cfRule>
    <cfRule type="expression" dxfId="1496" priority="6389" stopIfTrue="1">
      <formula>Q196&lt;1</formula>
    </cfRule>
    <cfRule type="expression" dxfId="1495" priority="6390">
      <formula>Q196&gt;=1</formula>
    </cfRule>
  </conditionalFormatting>
  <conditionalFormatting sqref="P196 T196 V196 R196 P200 T200 V200 R200">
    <cfRule type="expression" dxfId="1494" priority="6384" stopIfTrue="1">
      <formula>Q196=""</formula>
    </cfRule>
    <cfRule type="expression" dxfId="1493" priority="6385" stopIfTrue="1">
      <formula>AND(Q196&lt;&gt;"",P196&lt;1)</formula>
    </cfRule>
    <cfRule type="expression" dxfId="1492" priority="6386">
      <formula>AND(Q196&lt;&gt;"",P196&gt;=1)</formula>
    </cfRule>
  </conditionalFormatting>
  <conditionalFormatting sqref="Q198 S198 U198 W198">
    <cfRule type="expression" dxfId="1491" priority="6380" stopIfTrue="1">
      <formula>Q198=""</formula>
    </cfRule>
    <cfRule type="expression" dxfId="1490" priority="6381" stopIfTrue="1">
      <formula>Q198&lt;=0</formula>
    </cfRule>
    <cfRule type="expression" dxfId="1489" priority="6382" stopIfTrue="1">
      <formula>Q198&lt;1</formula>
    </cfRule>
    <cfRule type="expression" dxfId="1488" priority="6383">
      <formula>Q198&gt;=1</formula>
    </cfRule>
  </conditionalFormatting>
  <conditionalFormatting sqref="P198 T198 V198 R198">
    <cfRule type="expression" dxfId="1487" priority="6377" stopIfTrue="1">
      <formula>Q198=""</formula>
    </cfRule>
    <cfRule type="expression" dxfId="1486" priority="6378" stopIfTrue="1">
      <formula>AND(Q198&lt;&gt;"",P198&lt;1)</formula>
    </cfRule>
    <cfRule type="expression" dxfId="1485" priority="6379">
      <formula>AND(Q198&lt;&gt;"",P198&gt;=1)</formula>
    </cfRule>
  </conditionalFormatting>
  <conditionalFormatting sqref="Q197 S197 U197 W197 O197">
    <cfRule type="expression" dxfId="1484" priority="6367" stopIfTrue="1">
      <formula>O197=""</formula>
    </cfRule>
    <cfRule type="expression" dxfId="1483" priority="6368" stopIfTrue="1">
      <formula>O197&lt;=0</formula>
    </cfRule>
    <cfRule type="expression" dxfId="1482" priority="6369" stopIfTrue="1">
      <formula>O197&lt;1</formula>
    </cfRule>
    <cfRule type="expression" dxfId="1481" priority="6370">
      <formula>O197&gt;=1</formula>
    </cfRule>
  </conditionalFormatting>
  <conditionalFormatting sqref="P197 T197 V197 R197">
    <cfRule type="expression" dxfId="1480" priority="6364" stopIfTrue="1">
      <formula>Q197=""</formula>
    </cfRule>
    <cfRule type="expression" dxfId="1479" priority="6365" stopIfTrue="1">
      <formula>AND(Q197&lt;&gt;"",P197&lt;1)</formula>
    </cfRule>
    <cfRule type="expression" dxfId="1478" priority="6366">
      <formula>AND(Q197&lt;&gt;"",P197&gt;=1)</formula>
    </cfRule>
  </conditionalFormatting>
  <conditionalFormatting sqref="Q200 S200 U200 W200">
    <cfRule type="expression" dxfId="1477" priority="6354" stopIfTrue="1">
      <formula>Q200=""</formula>
    </cfRule>
    <cfRule type="expression" dxfId="1476" priority="6355" stopIfTrue="1">
      <formula>Q200&lt;=0</formula>
    </cfRule>
    <cfRule type="expression" dxfId="1475" priority="6356" stopIfTrue="1">
      <formula>Q200&lt;1</formula>
    </cfRule>
    <cfRule type="expression" dxfId="1474" priority="6357">
      <formula>Q200&gt;=1</formula>
    </cfRule>
  </conditionalFormatting>
  <conditionalFormatting sqref="Q199 S199 U199 W199">
    <cfRule type="expression" dxfId="1473" priority="6350" stopIfTrue="1">
      <formula>Q199=""</formula>
    </cfRule>
    <cfRule type="expression" dxfId="1472" priority="6351" stopIfTrue="1">
      <formula>Q199&lt;=0</formula>
    </cfRule>
    <cfRule type="expression" dxfId="1471" priority="6352" stopIfTrue="1">
      <formula>Q199&lt;1</formula>
    </cfRule>
    <cfRule type="expression" dxfId="1470" priority="6353">
      <formula>Q199&gt;=1</formula>
    </cfRule>
  </conditionalFormatting>
  <conditionalFormatting sqref="P199 T199 V199 R199">
    <cfRule type="expression" dxfId="1469" priority="6347" stopIfTrue="1">
      <formula>Q199=""</formula>
    </cfRule>
    <cfRule type="expression" dxfId="1468" priority="6348" stopIfTrue="1">
      <formula>AND(Q199&lt;&gt;"",P199&lt;1)</formula>
    </cfRule>
    <cfRule type="expression" dxfId="1467" priority="6349">
      <formula>AND(Q199&lt;&gt;"",P199&gt;=1)</formula>
    </cfRule>
  </conditionalFormatting>
  <conditionalFormatting sqref="Q201 S201 U201 W201">
    <cfRule type="expression" dxfId="1466" priority="6330" stopIfTrue="1">
      <formula>Q201=""</formula>
    </cfRule>
    <cfRule type="expression" dxfId="1465" priority="6331" stopIfTrue="1">
      <formula>Q201&lt;=0</formula>
    </cfRule>
    <cfRule type="expression" dxfId="1464" priority="6332" stopIfTrue="1">
      <formula>Q201&lt;1</formula>
    </cfRule>
    <cfRule type="expression" dxfId="1463" priority="6333">
      <formula>Q201&gt;=1</formula>
    </cfRule>
  </conditionalFormatting>
  <conditionalFormatting sqref="P201 T201 V201 R201">
    <cfRule type="expression" dxfId="1462" priority="6327" stopIfTrue="1">
      <formula>Q201=""</formula>
    </cfRule>
    <cfRule type="expression" dxfId="1461" priority="6328" stopIfTrue="1">
      <formula>AND(Q201&lt;&gt;"",P201&lt;1)</formula>
    </cfRule>
    <cfRule type="expression" dxfId="1460" priority="6329">
      <formula>AND(Q201&lt;&gt;"",P201&gt;=1)</formula>
    </cfRule>
  </conditionalFormatting>
  <conditionalFormatting sqref="Q203 S203 U203 W203">
    <cfRule type="expression" dxfId="1459" priority="6317" stopIfTrue="1">
      <formula>Q203=""</formula>
    </cfRule>
    <cfRule type="expression" dxfId="1458" priority="6318" stopIfTrue="1">
      <formula>Q203&lt;=0</formula>
    </cfRule>
    <cfRule type="expression" dxfId="1457" priority="6319" stopIfTrue="1">
      <formula>Q203&lt;1</formula>
    </cfRule>
    <cfRule type="expression" dxfId="1456" priority="6320">
      <formula>Q203&gt;=1</formula>
    </cfRule>
  </conditionalFormatting>
  <conditionalFormatting sqref="P203 T203 V203 R203">
    <cfRule type="expression" dxfId="1455" priority="6314" stopIfTrue="1">
      <formula>Q203=""</formula>
    </cfRule>
    <cfRule type="expression" dxfId="1454" priority="6315" stopIfTrue="1">
      <formula>AND(Q203&lt;&gt;"",P203&lt;1)</formula>
    </cfRule>
    <cfRule type="expression" dxfId="1453" priority="6316">
      <formula>AND(Q203&lt;&gt;"",P203&gt;=1)</formula>
    </cfRule>
  </conditionalFormatting>
  <conditionalFormatting sqref="O196">
    <cfRule type="expression" dxfId="1452" priority="6304" stopIfTrue="1">
      <formula>O196=""</formula>
    </cfRule>
    <cfRule type="expression" dxfId="1451" priority="6305" stopIfTrue="1">
      <formula>O196&lt;=0</formula>
    </cfRule>
    <cfRule type="expression" dxfId="1450" priority="6306" stopIfTrue="1">
      <formula>O196&lt;1</formula>
    </cfRule>
    <cfRule type="expression" dxfId="1449" priority="6307">
      <formula>O196&gt;=1</formula>
    </cfRule>
  </conditionalFormatting>
  <conditionalFormatting sqref="P211 T211 V211 R211">
    <cfRule type="expression" dxfId="1448" priority="6242" stopIfTrue="1">
      <formula>Q211=""</formula>
    </cfRule>
    <cfRule type="expression" dxfId="1447" priority="6243" stopIfTrue="1">
      <formula>AND(Q211&lt;&gt;"",P211&lt;1)</formula>
    </cfRule>
    <cfRule type="expression" dxfId="1446" priority="6244">
      <formula>AND(Q211&lt;&gt;"",P211&gt;=1)</formula>
    </cfRule>
  </conditionalFormatting>
  <conditionalFormatting sqref="Q211 S211 U211 W211 O211">
    <cfRule type="expression" dxfId="1445" priority="6238" stopIfTrue="1">
      <formula>O211=""</formula>
    </cfRule>
    <cfRule type="expression" dxfId="1444" priority="6239" stopIfTrue="1">
      <formula>O211&lt;=0</formula>
    </cfRule>
    <cfRule type="expression" dxfId="1443" priority="6240" stopIfTrue="1">
      <formula>O211&lt;1</formula>
    </cfRule>
    <cfRule type="expression" dxfId="1442" priority="6241">
      <formula>O211&gt;=1</formula>
    </cfRule>
  </conditionalFormatting>
  <conditionalFormatting sqref="Q205 S205 U205 W205">
    <cfRule type="expression" dxfId="1441" priority="6291" stopIfTrue="1">
      <formula>Q205=""</formula>
    </cfRule>
    <cfRule type="expression" dxfId="1440" priority="6292" stopIfTrue="1">
      <formula>Q205&lt;=0</formula>
    </cfRule>
    <cfRule type="expression" dxfId="1439" priority="6293" stopIfTrue="1">
      <formula>Q205&lt;1</formula>
    </cfRule>
    <cfRule type="expression" dxfId="1438" priority="6294">
      <formula>Q205&gt;=1</formula>
    </cfRule>
  </conditionalFormatting>
  <conditionalFormatting sqref="P205 T205 V205 R205 P209 T209 V209 R209">
    <cfRule type="expression" dxfId="1437" priority="6288" stopIfTrue="1">
      <formula>Q205=""</formula>
    </cfRule>
    <cfRule type="expression" dxfId="1436" priority="6289" stopIfTrue="1">
      <formula>AND(Q205&lt;&gt;"",P205&lt;1)</formula>
    </cfRule>
    <cfRule type="expression" dxfId="1435" priority="6290">
      <formula>AND(Q205&lt;&gt;"",P205&gt;=1)</formula>
    </cfRule>
  </conditionalFormatting>
  <conditionalFormatting sqref="Q207 S207 U207 W207 O207">
    <cfRule type="expression" dxfId="1434" priority="6284" stopIfTrue="1">
      <formula>O207=""</formula>
    </cfRule>
    <cfRule type="expression" dxfId="1433" priority="6285" stopIfTrue="1">
      <formula>O207&lt;=0</formula>
    </cfRule>
    <cfRule type="expression" dxfId="1432" priority="6286" stopIfTrue="1">
      <formula>O207&lt;1</formula>
    </cfRule>
    <cfRule type="expression" dxfId="1431" priority="6287">
      <formula>O207&gt;=1</formula>
    </cfRule>
  </conditionalFormatting>
  <conditionalFormatting sqref="P207 T207 V207 R207">
    <cfRule type="expression" dxfId="1430" priority="6281" stopIfTrue="1">
      <formula>Q207=""</formula>
    </cfRule>
    <cfRule type="expression" dxfId="1429" priority="6282" stopIfTrue="1">
      <formula>AND(Q207&lt;&gt;"",P207&lt;1)</formula>
    </cfRule>
    <cfRule type="expression" dxfId="1428" priority="6283">
      <formula>AND(Q207&lt;&gt;"",P207&gt;=1)</formula>
    </cfRule>
  </conditionalFormatting>
  <conditionalFormatting sqref="Q206 S206 U206 W206 O206">
    <cfRule type="expression" dxfId="1427" priority="6271" stopIfTrue="1">
      <formula>O206=""</formula>
    </cfRule>
    <cfRule type="expression" dxfId="1426" priority="6272" stopIfTrue="1">
      <formula>O206&lt;=0</formula>
    </cfRule>
    <cfRule type="expression" dxfId="1425" priority="6273" stopIfTrue="1">
      <formula>O206&lt;1</formula>
    </cfRule>
    <cfRule type="expression" dxfId="1424" priority="6274">
      <formula>O206&gt;=1</formula>
    </cfRule>
  </conditionalFormatting>
  <conditionalFormatting sqref="P206 T206 V206 R206">
    <cfRule type="expression" dxfId="1423" priority="6268" stopIfTrue="1">
      <formula>Q206=""</formula>
    </cfRule>
    <cfRule type="expression" dxfId="1422" priority="6269" stopIfTrue="1">
      <formula>AND(Q206&lt;&gt;"",P206&lt;1)</formula>
    </cfRule>
    <cfRule type="expression" dxfId="1421" priority="6270">
      <formula>AND(Q206&lt;&gt;"",P206&gt;=1)</formula>
    </cfRule>
  </conditionalFormatting>
  <conditionalFormatting sqref="Q209 S209 U209 W209 O209">
    <cfRule type="expression" dxfId="1420" priority="6258" stopIfTrue="1">
      <formula>O209=""</formula>
    </cfRule>
    <cfRule type="expression" dxfId="1419" priority="6259" stopIfTrue="1">
      <formula>O209&lt;=0</formula>
    </cfRule>
    <cfRule type="expression" dxfId="1418" priority="6260" stopIfTrue="1">
      <formula>O209&lt;1</formula>
    </cfRule>
    <cfRule type="expression" dxfId="1417" priority="6261">
      <formula>O209&gt;=1</formula>
    </cfRule>
  </conditionalFormatting>
  <conditionalFormatting sqref="Q208 S208 U208 W208 O208">
    <cfRule type="expression" dxfId="1416" priority="6254" stopIfTrue="1">
      <formula>O208=""</formula>
    </cfRule>
    <cfRule type="expression" dxfId="1415" priority="6255" stopIfTrue="1">
      <formula>O208&lt;=0</formula>
    </cfRule>
    <cfRule type="expression" dxfId="1414" priority="6256" stopIfTrue="1">
      <formula>O208&lt;1</formula>
    </cfRule>
    <cfRule type="expression" dxfId="1413" priority="6257">
      <formula>O208&gt;=1</formula>
    </cfRule>
  </conditionalFormatting>
  <conditionalFormatting sqref="P208 T208 V208 R208">
    <cfRule type="expression" dxfId="1412" priority="6251" stopIfTrue="1">
      <formula>Q208=""</formula>
    </cfRule>
    <cfRule type="expression" dxfId="1411" priority="6252" stopIfTrue="1">
      <formula>AND(Q208&lt;&gt;"",P208&lt;1)</formula>
    </cfRule>
    <cfRule type="expression" dxfId="1410" priority="6253">
      <formula>AND(Q208&lt;&gt;"",P208&gt;=1)</formula>
    </cfRule>
  </conditionalFormatting>
  <conditionalFormatting sqref="Q210 S210 U210 W210 O210">
    <cfRule type="expression" dxfId="1409" priority="6234" stopIfTrue="1">
      <formula>O210=""</formula>
    </cfRule>
    <cfRule type="expression" dxfId="1408" priority="6235" stopIfTrue="1">
      <formula>O210&lt;=0</formula>
    </cfRule>
    <cfRule type="expression" dxfId="1407" priority="6236" stopIfTrue="1">
      <formula>O210&lt;1</formula>
    </cfRule>
    <cfRule type="expression" dxfId="1406" priority="6237">
      <formula>O210&gt;=1</formula>
    </cfRule>
  </conditionalFormatting>
  <conditionalFormatting sqref="P210 T210 V210 R210">
    <cfRule type="expression" dxfId="1405" priority="6231" stopIfTrue="1">
      <formula>Q210=""</formula>
    </cfRule>
    <cfRule type="expression" dxfId="1404" priority="6232" stopIfTrue="1">
      <formula>AND(Q210&lt;&gt;"",P210&lt;1)</formula>
    </cfRule>
    <cfRule type="expression" dxfId="1403" priority="6233">
      <formula>AND(Q210&lt;&gt;"",P210&gt;=1)</formula>
    </cfRule>
  </conditionalFormatting>
  <conditionalFormatting sqref="Q212 S212 U212 W212 O212">
    <cfRule type="expression" dxfId="1402" priority="6221" stopIfTrue="1">
      <formula>O212=""</formula>
    </cfRule>
    <cfRule type="expression" dxfId="1401" priority="6222" stopIfTrue="1">
      <formula>O212&lt;=0</formula>
    </cfRule>
    <cfRule type="expression" dxfId="1400" priority="6223" stopIfTrue="1">
      <formula>O212&lt;1</formula>
    </cfRule>
    <cfRule type="expression" dxfId="1399" priority="6224">
      <formula>O212&gt;=1</formula>
    </cfRule>
  </conditionalFormatting>
  <conditionalFormatting sqref="P212 T212 V212 R212">
    <cfRule type="expression" dxfId="1398" priority="6218" stopIfTrue="1">
      <formula>Q212=""</formula>
    </cfRule>
    <cfRule type="expression" dxfId="1397" priority="6219" stopIfTrue="1">
      <formula>AND(Q212&lt;&gt;"",P212&lt;1)</formula>
    </cfRule>
    <cfRule type="expression" dxfId="1396" priority="6220">
      <formula>AND(Q212&lt;&gt;"",P212&gt;=1)</formula>
    </cfRule>
  </conditionalFormatting>
  <conditionalFormatting sqref="O205">
    <cfRule type="expression" dxfId="1395" priority="6208" stopIfTrue="1">
      <formula>O205=""</formula>
    </cfRule>
    <cfRule type="expression" dxfId="1394" priority="6209" stopIfTrue="1">
      <formula>O205&lt;=0</formula>
    </cfRule>
    <cfRule type="expression" dxfId="1393" priority="6210" stopIfTrue="1">
      <formula>O205&lt;1</formula>
    </cfRule>
    <cfRule type="expression" dxfId="1392" priority="6211">
      <formula>O205&gt;=1</formula>
    </cfRule>
  </conditionalFormatting>
  <conditionalFormatting sqref="P246 T246 V246 R246">
    <cfRule type="expression" dxfId="1391" priority="6050" stopIfTrue="1">
      <formula>Q246=""</formula>
    </cfRule>
    <cfRule type="expression" dxfId="1390" priority="6051" stopIfTrue="1">
      <formula>AND(Q246&lt;&gt;"",P246&lt;1)</formula>
    </cfRule>
    <cfRule type="expression" dxfId="1389" priority="6052">
      <formula>AND(Q246&lt;&gt;"",P246&gt;=1)</formula>
    </cfRule>
  </conditionalFormatting>
  <conditionalFormatting sqref="Q246 S246 U246 W246">
    <cfRule type="expression" dxfId="1388" priority="6046" stopIfTrue="1">
      <formula>Q246=""</formula>
    </cfRule>
    <cfRule type="expression" dxfId="1387" priority="6047" stopIfTrue="1">
      <formula>Q246&lt;=0</formula>
    </cfRule>
    <cfRule type="expression" dxfId="1386" priority="6048" stopIfTrue="1">
      <formula>Q246&lt;1</formula>
    </cfRule>
    <cfRule type="expression" dxfId="1385" priority="6049">
      <formula>Q246&gt;=1</formula>
    </cfRule>
  </conditionalFormatting>
  <conditionalFormatting sqref="Q237 S237 U237 W237">
    <cfRule type="expression" dxfId="1384" priority="6099" stopIfTrue="1">
      <formula>Q237=""</formula>
    </cfRule>
    <cfRule type="expression" dxfId="1383" priority="6100" stopIfTrue="1">
      <formula>Q237&lt;=0</formula>
    </cfRule>
    <cfRule type="expression" dxfId="1382" priority="6101" stopIfTrue="1">
      <formula>Q237&lt;1</formula>
    </cfRule>
    <cfRule type="expression" dxfId="1381" priority="6102">
      <formula>Q237&gt;=1</formula>
    </cfRule>
  </conditionalFormatting>
  <conditionalFormatting sqref="P237 T237 V237 R237 P244 T244 V244 R244">
    <cfRule type="expression" dxfId="1380" priority="6096" stopIfTrue="1">
      <formula>Q237=""</formula>
    </cfRule>
    <cfRule type="expression" dxfId="1379" priority="6097" stopIfTrue="1">
      <formula>AND(Q237&lt;&gt;"",P237&lt;1)</formula>
    </cfRule>
    <cfRule type="expression" dxfId="1378" priority="6098">
      <formula>AND(Q237&lt;&gt;"",P237&gt;=1)</formula>
    </cfRule>
  </conditionalFormatting>
  <conditionalFormatting sqref="Q242 S242 U242 W242">
    <cfRule type="expression" dxfId="1377" priority="6092" stopIfTrue="1">
      <formula>Q242=""</formula>
    </cfRule>
    <cfRule type="expression" dxfId="1376" priority="6093" stopIfTrue="1">
      <formula>Q242&lt;=0</formula>
    </cfRule>
    <cfRule type="expression" dxfId="1375" priority="6094" stopIfTrue="1">
      <formula>Q242&lt;1</formula>
    </cfRule>
    <cfRule type="expression" dxfId="1374" priority="6095">
      <formula>Q242&gt;=1</formula>
    </cfRule>
  </conditionalFormatting>
  <conditionalFormatting sqref="P242 T242 V242 R242">
    <cfRule type="expression" dxfId="1373" priority="6089" stopIfTrue="1">
      <formula>Q242=""</formula>
    </cfRule>
    <cfRule type="expression" dxfId="1372" priority="6090" stopIfTrue="1">
      <formula>AND(Q242&lt;&gt;"",P242&lt;1)</formula>
    </cfRule>
    <cfRule type="expression" dxfId="1371" priority="6091">
      <formula>AND(Q242&lt;&gt;"",P242&gt;=1)</formula>
    </cfRule>
  </conditionalFormatting>
  <conditionalFormatting sqref="Q241 S241 U241 W241 O241">
    <cfRule type="expression" dxfId="1370" priority="6079" stopIfTrue="1">
      <formula>O241=""</formula>
    </cfRule>
    <cfRule type="expression" dxfId="1369" priority="6080" stopIfTrue="1">
      <formula>O241&lt;=0</formula>
    </cfRule>
    <cfRule type="expression" dxfId="1368" priority="6081" stopIfTrue="1">
      <formula>O241&lt;1</formula>
    </cfRule>
    <cfRule type="expression" dxfId="1367" priority="6082">
      <formula>O241&gt;=1</formula>
    </cfRule>
  </conditionalFormatting>
  <conditionalFormatting sqref="P241 T241 V241 R241">
    <cfRule type="expression" dxfId="1366" priority="6076" stopIfTrue="1">
      <formula>Q241=""</formula>
    </cfRule>
    <cfRule type="expression" dxfId="1365" priority="6077" stopIfTrue="1">
      <formula>AND(Q241&lt;&gt;"",P241&lt;1)</formula>
    </cfRule>
    <cfRule type="expression" dxfId="1364" priority="6078">
      <formula>AND(Q241&lt;&gt;"",P241&gt;=1)</formula>
    </cfRule>
  </conditionalFormatting>
  <conditionalFormatting sqref="Q244 S244 U244 W244">
    <cfRule type="expression" dxfId="1363" priority="6066" stopIfTrue="1">
      <formula>Q244=""</formula>
    </cfRule>
    <cfRule type="expression" dxfId="1362" priority="6067" stopIfTrue="1">
      <formula>Q244&lt;=0</formula>
    </cfRule>
    <cfRule type="expression" dxfId="1361" priority="6068" stopIfTrue="1">
      <formula>Q244&lt;1</formula>
    </cfRule>
    <cfRule type="expression" dxfId="1360" priority="6069">
      <formula>Q244&gt;=1</formula>
    </cfRule>
  </conditionalFormatting>
  <conditionalFormatting sqref="Q243 S243 U243 W243">
    <cfRule type="expression" dxfId="1359" priority="6062" stopIfTrue="1">
      <formula>Q243=""</formula>
    </cfRule>
    <cfRule type="expression" dxfId="1358" priority="6063" stopIfTrue="1">
      <formula>Q243&lt;=0</formula>
    </cfRule>
    <cfRule type="expression" dxfId="1357" priority="6064" stopIfTrue="1">
      <formula>Q243&lt;1</formula>
    </cfRule>
    <cfRule type="expression" dxfId="1356" priority="6065">
      <formula>Q243&gt;=1</formula>
    </cfRule>
  </conditionalFormatting>
  <conditionalFormatting sqref="P243 T243 V243 R243">
    <cfRule type="expression" dxfId="1355" priority="6059" stopIfTrue="1">
      <formula>Q243=""</formula>
    </cfRule>
    <cfRule type="expression" dxfId="1354" priority="6060" stopIfTrue="1">
      <formula>AND(Q243&lt;&gt;"",P243&lt;1)</formula>
    </cfRule>
    <cfRule type="expression" dxfId="1353" priority="6061">
      <formula>AND(Q243&lt;&gt;"",P243&gt;=1)</formula>
    </cfRule>
  </conditionalFormatting>
  <conditionalFormatting sqref="Q245 S245 U245 W245">
    <cfRule type="expression" dxfId="1352" priority="6042" stopIfTrue="1">
      <formula>Q245=""</formula>
    </cfRule>
    <cfRule type="expression" dxfId="1351" priority="6043" stopIfTrue="1">
      <formula>Q245&lt;=0</formula>
    </cfRule>
    <cfRule type="expression" dxfId="1350" priority="6044" stopIfTrue="1">
      <formula>Q245&lt;1</formula>
    </cfRule>
    <cfRule type="expression" dxfId="1349" priority="6045">
      <formula>Q245&gt;=1</formula>
    </cfRule>
  </conditionalFormatting>
  <conditionalFormatting sqref="P245 T245 V245 R245">
    <cfRule type="expression" dxfId="1348" priority="6039" stopIfTrue="1">
      <formula>Q245=""</formula>
    </cfRule>
    <cfRule type="expression" dxfId="1347" priority="6040" stopIfTrue="1">
      <formula>AND(Q245&lt;&gt;"",P245&lt;1)</formula>
    </cfRule>
    <cfRule type="expression" dxfId="1346" priority="6041">
      <formula>AND(Q245&lt;&gt;"",P245&gt;=1)</formula>
    </cfRule>
  </conditionalFormatting>
  <conditionalFormatting sqref="Q247 S247 U247 W247">
    <cfRule type="expression" dxfId="1345" priority="6029" stopIfTrue="1">
      <formula>Q247=""</formula>
    </cfRule>
    <cfRule type="expression" dxfId="1344" priority="6030" stopIfTrue="1">
      <formula>Q247&lt;=0</formula>
    </cfRule>
    <cfRule type="expression" dxfId="1343" priority="6031" stopIfTrue="1">
      <formula>Q247&lt;1</formula>
    </cfRule>
    <cfRule type="expression" dxfId="1342" priority="6032">
      <formula>Q247&gt;=1</formula>
    </cfRule>
  </conditionalFormatting>
  <conditionalFormatting sqref="P247 T247 V247 R247">
    <cfRule type="expression" dxfId="1341" priority="6026" stopIfTrue="1">
      <formula>Q247=""</formula>
    </cfRule>
    <cfRule type="expression" dxfId="1340" priority="6027" stopIfTrue="1">
      <formula>AND(Q247&lt;&gt;"",P247&lt;1)</formula>
    </cfRule>
    <cfRule type="expression" dxfId="1339" priority="6028">
      <formula>AND(Q247&lt;&gt;"",P247&gt;=1)</formula>
    </cfRule>
  </conditionalFormatting>
  <conditionalFormatting sqref="O237">
    <cfRule type="expression" dxfId="1338" priority="6016" stopIfTrue="1">
      <formula>O237=""</formula>
    </cfRule>
    <cfRule type="expression" dxfId="1337" priority="6017" stopIfTrue="1">
      <formula>O237&lt;=0</formula>
    </cfRule>
    <cfRule type="expression" dxfId="1336" priority="6018" stopIfTrue="1">
      <formula>O237&lt;1</formula>
    </cfRule>
    <cfRule type="expression" dxfId="1335" priority="6019">
      <formula>O237&gt;=1</formula>
    </cfRule>
  </conditionalFormatting>
  <conditionalFormatting sqref="P259 T259 V259 R259">
    <cfRule type="expression" dxfId="1334" priority="5954" stopIfTrue="1">
      <formula>Q259=""</formula>
    </cfRule>
    <cfRule type="expression" dxfId="1333" priority="5955" stopIfTrue="1">
      <formula>AND(Q259&lt;&gt;"",P259&lt;1)</formula>
    </cfRule>
    <cfRule type="expression" dxfId="1332" priority="5956">
      <formula>AND(Q259&lt;&gt;"",P259&gt;=1)</formula>
    </cfRule>
  </conditionalFormatting>
  <conditionalFormatting sqref="Q259 S259 U259 W259">
    <cfRule type="expression" dxfId="1331" priority="5950" stopIfTrue="1">
      <formula>Q259=""</formula>
    </cfRule>
    <cfRule type="expression" dxfId="1330" priority="5951" stopIfTrue="1">
      <formula>Q259&lt;=0</formula>
    </cfRule>
    <cfRule type="expression" dxfId="1329" priority="5952" stopIfTrue="1">
      <formula>Q259&lt;1</formula>
    </cfRule>
    <cfRule type="expression" dxfId="1328" priority="5953">
      <formula>Q259&gt;=1</formula>
    </cfRule>
  </conditionalFormatting>
  <conditionalFormatting sqref="Q250 S250 U250 W250">
    <cfRule type="expression" dxfId="1327" priority="6003" stopIfTrue="1">
      <formula>Q250=""</formula>
    </cfRule>
    <cfRule type="expression" dxfId="1326" priority="6004" stopIfTrue="1">
      <formula>Q250&lt;=0</formula>
    </cfRule>
    <cfRule type="expression" dxfId="1325" priority="6005" stopIfTrue="1">
      <formula>Q250&lt;1</formula>
    </cfRule>
    <cfRule type="expression" dxfId="1324" priority="6006">
      <formula>Q250&gt;=1</formula>
    </cfRule>
  </conditionalFormatting>
  <conditionalFormatting sqref="P250 T250 V250 R250 P257 T257 V257 R257">
    <cfRule type="expression" dxfId="1323" priority="6000" stopIfTrue="1">
      <formula>Q250=""</formula>
    </cfRule>
    <cfRule type="expression" dxfId="1322" priority="6001" stopIfTrue="1">
      <formula>AND(Q250&lt;&gt;"",P250&lt;1)</formula>
    </cfRule>
    <cfRule type="expression" dxfId="1321" priority="6002">
      <formula>AND(Q250&lt;&gt;"",P250&gt;=1)</formula>
    </cfRule>
  </conditionalFormatting>
  <conditionalFormatting sqref="Q255 S255 U255 W255">
    <cfRule type="expression" dxfId="1320" priority="5996" stopIfTrue="1">
      <formula>Q255=""</formula>
    </cfRule>
    <cfRule type="expression" dxfId="1319" priority="5997" stopIfTrue="1">
      <formula>Q255&lt;=0</formula>
    </cfRule>
    <cfRule type="expression" dxfId="1318" priority="5998" stopIfTrue="1">
      <formula>Q255&lt;1</formula>
    </cfRule>
    <cfRule type="expression" dxfId="1317" priority="5999">
      <formula>Q255&gt;=1</formula>
    </cfRule>
  </conditionalFormatting>
  <conditionalFormatting sqref="P255 T255 V255 R255">
    <cfRule type="expression" dxfId="1316" priority="5993" stopIfTrue="1">
      <formula>Q255=""</formula>
    </cfRule>
    <cfRule type="expression" dxfId="1315" priority="5994" stopIfTrue="1">
      <formula>AND(Q255&lt;&gt;"",P255&lt;1)</formula>
    </cfRule>
    <cfRule type="expression" dxfId="1314" priority="5995">
      <formula>AND(Q255&lt;&gt;"",P255&gt;=1)</formula>
    </cfRule>
  </conditionalFormatting>
  <conditionalFormatting sqref="Q254 S254 U254 W254">
    <cfRule type="expression" dxfId="1313" priority="5983" stopIfTrue="1">
      <formula>Q254=""</formula>
    </cfRule>
    <cfRule type="expression" dxfId="1312" priority="5984" stopIfTrue="1">
      <formula>Q254&lt;=0</formula>
    </cfRule>
    <cfRule type="expression" dxfId="1311" priority="5985" stopIfTrue="1">
      <formula>Q254&lt;1</formula>
    </cfRule>
    <cfRule type="expression" dxfId="1310" priority="5986">
      <formula>Q254&gt;=1</formula>
    </cfRule>
  </conditionalFormatting>
  <conditionalFormatting sqref="P254 T254 V254 R254">
    <cfRule type="expression" dxfId="1309" priority="5980" stopIfTrue="1">
      <formula>Q254=""</formula>
    </cfRule>
    <cfRule type="expression" dxfId="1308" priority="5981" stopIfTrue="1">
      <formula>AND(Q254&lt;&gt;"",P254&lt;1)</formula>
    </cfRule>
    <cfRule type="expression" dxfId="1307" priority="5982">
      <formula>AND(Q254&lt;&gt;"",P254&gt;=1)</formula>
    </cfRule>
  </conditionalFormatting>
  <conditionalFormatting sqref="Q257 S257 U257 W257">
    <cfRule type="expression" dxfId="1306" priority="5970" stopIfTrue="1">
      <formula>Q257=""</formula>
    </cfRule>
    <cfRule type="expression" dxfId="1305" priority="5971" stopIfTrue="1">
      <formula>Q257&lt;=0</formula>
    </cfRule>
    <cfRule type="expression" dxfId="1304" priority="5972" stopIfTrue="1">
      <formula>Q257&lt;1</formula>
    </cfRule>
    <cfRule type="expression" dxfId="1303" priority="5973">
      <formula>Q257&gt;=1</formula>
    </cfRule>
  </conditionalFormatting>
  <conditionalFormatting sqref="Q256 S256 U256 W256">
    <cfRule type="expression" dxfId="1302" priority="5966" stopIfTrue="1">
      <formula>Q256=""</formula>
    </cfRule>
    <cfRule type="expression" dxfId="1301" priority="5967" stopIfTrue="1">
      <formula>Q256&lt;=0</formula>
    </cfRule>
    <cfRule type="expression" dxfId="1300" priority="5968" stopIfTrue="1">
      <formula>Q256&lt;1</formula>
    </cfRule>
    <cfRule type="expression" dxfId="1299" priority="5969">
      <formula>Q256&gt;=1</formula>
    </cfRule>
  </conditionalFormatting>
  <conditionalFormatting sqref="P256 T256 V256 R256">
    <cfRule type="expression" dxfId="1298" priority="5963" stopIfTrue="1">
      <formula>Q256=""</formula>
    </cfRule>
    <cfRule type="expression" dxfId="1297" priority="5964" stopIfTrue="1">
      <formula>AND(Q256&lt;&gt;"",P256&lt;1)</formula>
    </cfRule>
    <cfRule type="expression" dxfId="1296" priority="5965">
      <formula>AND(Q256&lt;&gt;"",P256&gt;=1)</formula>
    </cfRule>
  </conditionalFormatting>
  <conditionalFormatting sqref="Q258 S258 U258 W258">
    <cfRule type="expression" dxfId="1295" priority="5946" stopIfTrue="1">
      <formula>Q258=""</formula>
    </cfRule>
    <cfRule type="expression" dxfId="1294" priority="5947" stopIfTrue="1">
      <formula>Q258&lt;=0</formula>
    </cfRule>
    <cfRule type="expression" dxfId="1293" priority="5948" stopIfTrue="1">
      <formula>Q258&lt;1</formula>
    </cfRule>
    <cfRule type="expression" dxfId="1292" priority="5949">
      <formula>Q258&gt;=1</formula>
    </cfRule>
  </conditionalFormatting>
  <conditionalFormatting sqref="P258 T258 V258 R258">
    <cfRule type="expression" dxfId="1291" priority="5943" stopIfTrue="1">
      <formula>Q258=""</formula>
    </cfRule>
    <cfRule type="expression" dxfId="1290" priority="5944" stopIfTrue="1">
      <formula>AND(Q258&lt;&gt;"",P258&lt;1)</formula>
    </cfRule>
    <cfRule type="expression" dxfId="1289" priority="5945">
      <formula>AND(Q258&lt;&gt;"",P258&gt;=1)</formula>
    </cfRule>
  </conditionalFormatting>
  <conditionalFormatting sqref="Q260 S260 U260 W260">
    <cfRule type="expression" dxfId="1288" priority="5933" stopIfTrue="1">
      <formula>Q260=""</formula>
    </cfRule>
    <cfRule type="expression" dxfId="1287" priority="5934" stopIfTrue="1">
      <formula>Q260&lt;=0</formula>
    </cfRule>
    <cfRule type="expression" dxfId="1286" priority="5935" stopIfTrue="1">
      <formula>Q260&lt;1</formula>
    </cfRule>
    <cfRule type="expression" dxfId="1285" priority="5936">
      <formula>Q260&gt;=1</formula>
    </cfRule>
  </conditionalFormatting>
  <conditionalFormatting sqref="P260 T260 V260 R260">
    <cfRule type="expression" dxfId="1284" priority="5930" stopIfTrue="1">
      <formula>Q260=""</formula>
    </cfRule>
    <cfRule type="expression" dxfId="1283" priority="5931" stopIfTrue="1">
      <formula>AND(Q260&lt;&gt;"",P260&lt;1)</formula>
    </cfRule>
    <cfRule type="expression" dxfId="1282" priority="5932">
      <formula>AND(Q260&lt;&gt;"",P260&gt;=1)</formula>
    </cfRule>
  </conditionalFormatting>
  <conditionalFormatting sqref="O250">
    <cfRule type="expression" dxfId="1281" priority="5920" stopIfTrue="1">
      <formula>O250=""</formula>
    </cfRule>
    <cfRule type="expression" dxfId="1280" priority="5921" stopIfTrue="1">
      <formula>O250&lt;=0</formula>
    </cfRule>
    <cfRule type="expression" dxfId="1279" priority="5922" stopIfTrue="1">
      <formula>O250&lt;1</formula>
    </cfRule>
    <cfRule type="expression" dxfId="1278" priority="5923">
      <formula>O250&gt;=1</formula>
    </cfRule>
  </conditionalFormatting>
  <conditionalFormatting sqref="P270 T270 V270 R270">
    <cfRule type="expression" dxfId="1277" priority="5858" stopIfTrue="1">
      <formula>Q270=""</formula>
    </cfRule>
    <cfRule type="expression" dxfId="1276" priority="5859" stopIfTrue="1">
      <formula>AND(Q270&lt;&gt;"",P270&lt;1)</formula>
    </cfRule>
    <cfRule type="expression" dxfId="1275" priority="5860">
      <formula>AND(Q270&lt;&gt;"",P270&gt;=1)</formula>
    </cfRule>
  </conditionalFormatting>
  <conditionalFormatting sqref="Q270 S270 U270 W270">
    <cfRule type="expression" dxfId="1274" priority="5854" stopIfTrue="1">
      <formula>Q270=""</formula>
    </cfRule>
    <cfRule type="expression" dxfId="1273" priority="5855" stopIfTrue="1">
      <formula>Q270&lt;=0</formula>
    </cfRule>
    <cfRule type="expression" dxfId="1272" priority="5856" stopIfTrue="1">
      <formula>Q270&lt;1</formula>
    </cfRule>
    <cfRule type="expression" dxfId="1271" priority="5857">
      <formula>Q270&gt;=1</formula>
    </cfRule>
  </conditionalFormatting>
  <conditionalFormatting sqref="Q262 S262 U262 W262">
    <cfRule type="expression" dxfId="1270" priority="5907" stopIfTrue="1">
      <formula>Q262=""</formula>
    </cfRule>
    <cfRule type="expression" dxfId="1269" priority="5908" stopIfTrue="1">
      <formula>Q262&lt;=0</formula>
    </cfRule>
    <cfRule type="expression" dxfId="1268" priority="5909" stopIfTrue="1">
      <formula>Q262&lt;1</formula>
    </cfRule>
    <cfRule type="expression" dxfId="1267" priority="5910">
      <formula>Q262&gt;=1</formula>
    </cfRule>
  </conditionalFormatting>
  <conditionalFormatting sqref="P262 T262 V262 R262 P268 T268 V268 R268">
    <cfRule type="expression" dxfId="1266" priority="5904" stopIfTrue="1">
      <formula>Q262=""</formula>
    </cfRule>
    <cfRule type="expression" dxfId="1265" priority="5905" stopIfTrue="1">
      <formula>AND(Q262&lt;&gt;"",P262&lt;1)</formula>
    </cfRule>
    <cfRule type="expression" dxfId="1264" priority="5906">
      <formula>AND(Q262&lt;&gt;"",P262&gt;=1)</formula>
    </cfRule>
  </conditionalFormatting>
  <conditionalFormatting sqref="Q266 S266 U266 W266">
    <cfRule type="expression" dxfId="1263" priority="5900" stopIfTrue="1">
      <formula>Q266=""</formula>
    </cfRule>
    <cfRule type="expression" dxfId="1262" priority="5901" stopIfTrue="1">
      <formula>Q266&lt;=0</formula>
    </cfRule>
    <cfRule type="expression" dxfId="1261" priority="5902" stopIfTrue="1">
      <formula>Q266&lt;1</formula>
    </cfRule>
    <cfRule type="expression" dxfId="1260" priority="5903">
      <formula>Q266&gt;=1</formula>
    </cfRule>
  </conditionalFormatting>
  <conditionalFormatting sqref="P266 T266 V266 R266">
    <cfRule type="expression" dxfId="1259" priority="5897" stopIfTrue="1">
      <formula>Q266=""</formula>
    </cfRule>
    <cfRule type="expression" dxfId="1258" priority="5898" stopIfTrue="1">
      <formula>AND(Q266&lt;&gt;"",P266&lt;1)</formula>
    </cfRule>
    <cfRule type="expression" dxfId="1257" priority="5899">
      <formula>AND(Q266&lt;&gt;"",P266&gt;=1)</formula>
    </cfRule>
  </conditionalFormatting>
  <conditionalFormatting sqref="Q265 S265 U265 W265">
    <cfRule type="expression" dxfId="1256" priority="5887" stopIfTrue="1">
      <formula>Q265=""</formula>
    </cfRule>
    <cfRule type="expression" dxfId="1255" priority="5888" stopIfTrue="1">
      <formula>Q265&lt;=0</formula>
    </cfRule>
    <cfRule type="expression" dxfId="1254" priority="5889" stopIfTrue="1">
      <formula>Q265&lt;1</formula>
    </cfRule>
    <cfRule type="expression" dxfId="1253" priority="5890">
      <formula>Q265&gt;=1</formula>
    </cfRule>
  </conditionalFormatting>
  <conditionalFormatting sqref="P265 T265 V265 R265">
    <cfRule type="expression" dxfId="1252" priority="5884" stopIfTrue="1">
      <formula>Q265=""</formula>
    </cfRule>
    <cfRule type="expression" dxfId="1251" priority="5885" stopIfTrue="1">
      <formula>AND(Q265&lt;&gt;"",P265&lt;1)</formula>
    </cfRule>
    <cfRule type="expression" dxfId="1250" priority="5886">
      <formula>AND(Q265&lt;&gt;"",P265&gt;=1)</formula>
    </cfRule>
  </conditionalFormatting>
  <conditionalFormatting sqref="Q268 S268 U268 W268">
    <cfRule type="expression" dxfId="1249" priority="5874" stopIfTrue="1">
      <formula>Q268=""</formula>
    </cfRule>
    <cfRule type="expression" dxfId="1248" priority="5875" stopIfTrue="1">
      <formula>Q268&lt;=0</formula>
    </cfRule>
    <cfRule type="expression" dxfId="1247" priority="5876" stopIfTrue="1">
      <formula>Q268&lt;1</formula>
    </cfRule>
    <cfRule type="expression" dxfId="1246" priority="5877">
      <formula>Q268&gt;=1</formula>
    </cfRule>
  </conditionalFormatting>
  <conditionalFormatting sqref="Q267 S267 U267 W267">
    <cfRule type="expression" dxfId="1245" priority="5870" stopIfTrue="1">
      <formula>Q267=""</formula>
    </cfRule>
    <cfRule type="expression" dxfId="1244" priority="5871" stopIfTrue="1">
      <formula>Q267&lt;=0</formula>
    </cfRule>
    <cfRule type="expression" dxfId="1243" priority="5872" stopIfTrue="1">
      <formula>Q267&lt;1</formula>
    </cfRule>
    <cfRule type="expression" dxfId="1242" priority="5873">
      <formula>Q267&gt;=1</formula>
    </cfRule>
  </conditionalFormatting>
  <conditionalFormatting sqref="P267 T267 V267 R267">
    <cfRule type="expression" dxfId="1241" priority="5867" stopIfTrue="1">
      <formula>Q267=""</formula>
    </cfRule>
    <cfRule type="expression" dxfId="1240" priority="5868" stopIfTrue="1">
      <formula>AND(Q267&lt;&gt;"",P267&lt;1)</formula>
    </cfRule>
    <cfRule type="expression" dxfId="1239" priority="5869">
      <formula>AND(Q267&lt;&gt;"",P267&gt;=1)</formula>
    </cfRule>
  </conditionalFormatting>
  <conditionalFormatting sqref="Q269 S269 U269 W269">
    <cfRule type="expression" dxfId="1238" priority="5850" stopIfTrue="1">
      <formula>Q269=""</formula>
    </cfRule>
    <cfRule type="expression" dxfId="1237" priority="5851" stopIfTrue="1">
      <formula>Q269&lt;=0</formula>
    </cfRule>
    <cfRule type="expression" dxfId="1236" priority="5852" stopIfTrue="1">
      <formula>Q269&lt;1</formula>
    </cfRule>
    <cfRule type="expression" dxfId="1235" priority="5853">
      <formula>Q269&gt;=1</formula>
    </cfRule>
  </conditionalFormatting>
  <conditionalFormatting sqref="P269 T269 V269 R269">
    <cfRule type="expression" dxfId="1234" priority="5847" stopIfTrue="1">
      <formula>Q269=""</formula>
    </cfRule>
    <cfRule type="expression" dxfId="1233" priority="5848" stopIfTrue="1">
      <formula>AND(Q269&lt;&gt;"",P269&lt;1)</formula>
    </cfRule>
    <cfRule type="expression" dxfId="1232" priority="5849">
      <formula>AND(Q269&lt;&gt;"",P269&gt;=1)</formula>
    </cfRule>
  </conditionalFormatting>
  <conditionalFormatting sqref="Q271 S271 U271 W271">
    <cfRule type="expression" dxfId="1231" priority="5837" stopIfTrue="1">
      <formula>Q271=""</formula>
    </cfRule>
    <cfRule type="expression" dxfId="1230" priority="5838" stopIfTrue="1">
      <formula>Q271&lt;=0</formula>
    </cfRule>
    <cfRule type="expression" dxfId="1229" priority="5839" stopIfTrue="1">
      <formula>Q271&lt;1</formula>
    </cfRule>
    <cfRule type="expression" dxfId="1228" priority="5840">
      <formula>Q271&gt;=1</formula>
    </cfRule>
  </conditionalFormatting>
  <conditionalFormatting sqref="P271 T271 V271 R271">
    <cfRule type="expression" dxfId="1227" priority="5834" stopIfTrue="1">
      <formula>Q271=""</formula>
    </cfRule>
    <cfRule type="expression" dxfId="1226" priority="5835" stopIfTrue="1">
      <formula>AND(Q271&lt;&gt;"",P271&lt;1)</formula>
    </cfRule>
    <cfRule type="expression" dxfId="1225" priority="5836">
      <formula>AND(Q271&lt;&gt;"",P271&gt;=1)</formula>
    </cfRule>
  </conditionalFormatting>
  <conditionalFormatting sqref="O262">
    <cfRule type="expression" dxfId="1224" priority="5824" stopIfTrue="1">
      <formula>O262=""</formula>
    </cfRule>
    <cfRule type="expression" dxfId="1223" priority="5825" stopIfTrue="1">
      <formula>O262&lt;=0</formula>
    </cfRule>
    <cfRule type="expression" dxfId="1222" priority="5826" stopIfTrue="1">
      <formula>O262&lt;1</formula>
    </cfRule>
    <cfRule type="expression" dxfId="1221" priority="5827">
      <formula>O262&gt;=1</formula>
    </cfRule>
  </conditionalFormatting>
  <conditionalFormatting sqref="Q283 S283 U283 W283">
    <cfRule type="expression" dxfId="1220" priority="5758" stopIfTrue="1">
      <formula>Q283=""</formula>
    </cfRule>
    <cfRule type="expression" dxfId="1219" priority="5759" stopIfTrue="1">
      <formula>Q283&lt;=0</formula>
    </cfRule>
    <cfRule type="expression" dxfId="1218" priority="5760" stopIfTrue="1">
      <formula>Q283&lt;1</formula>
    </cfRule>
    <cfRule type="expression" dxfId="1217" priority="5761">
      <formula>Q283&gt;=1</formula>
    </cfRule>
  </conditionalFormatting>
  <conditionalFormatting sqref="Q274 S274 U274 W274">
    <cfRule type="expression" dxfId="1216" priority="5811" stopIfTrue="1">
      <formula>Q274=""</formula>
    </cfRule>
    <cfRule type="expression" dxfId="1215" priority="5812" stopIfTrue="1">
      <formula>Q274&lt;=0</formula>
    </cfRule>
    <cfRule type="expression" dxfId="1214" priority="5813" stopIfTrue="1">
      <formula>Q274&lt;1</formula>
    </cfRule>
    <cfRule type="expression" dxfId="1213" priority="5814">
      <formula>Q274&gt;=1</formula>
    </cfRule>
  </conditionalFormatting>
  <conditionalFormatting sqref="P274 T274 V274 R274 P281 T281 V281 R281">
    <cfRule type="expression" dxfId="1212" priority="5808" stopIfTrue="1">
      <formula>Q274=""</formula>
    </cfRule>
    <cfRule type="expression" dxfId="1211" priority="5809" stopIfTrue="1">
      <formula>AND(Q274&lt;&gt;"",P274&lt;1)</formula>
    </cfRule>
    <cfRule type="expression" dxfId="1210" priority="5810">
      <formula>AND(Q274&lt;&gt;"",P274&gt;=1)</formula>
    </cfRule>
  </conditionalFormatting>
  <conditionalFormatting sqref="Q279 S279 U279 W279">
    <cfRule type="expression" dxfId="1209" priority="5804" stopIfTrue="1">
      <formula>Q279=""</formula>
    </cfRule>
    <cfRule type="expression" dxfId="1208" priority="5805" stopIfTrue="1">
      <formula>Q279&lt;=0</formula>
    </cfRule>
    <cfRule type="expression" dxfId="1207" priority="5806" stopIfTrue="1">
      <formula>Q279&lt;1</formula>
    </cfRule>
    <cfRule type="expression" dxfId="1206" priority="5807">
      <formula>Q279&gt;=1</formula>
    </cfRule>
  </conditionalFormatting>
  <conditionalFormatting sqref="P279 T279 V279 R279">
    <cfRule type="expression" dxfId="1205" priority="5801" stopIfTrue="1">
      <formula>Q279=""</formula>
    </cfRule>
    <cfRule type="expression" dxfId="1204" priority="5802" stopIfTrue="1">
      <formula>AND(Q279&lt;&gt;"",P279&lt;1)</formula>
    </cfRule>
    <cfRule type="expression" dxfId="1203" priority="5803">
      <formula>AND(Q279&lt;&gt;"",P279&gt;=1)</formula>
    </cfRule>
  </conditionalFormatting>
  <conditionalFormatting sqref="Q278 S278 U278 W278 O278">
    <cfRule type="expression" dxfId="1202" priority="5791" stopIfTrue="1">
      <formula>O278=""</formula>
    </cfRule>
    <cfRule type="expression" dxfId="1201" priority="5792" stopIfTrue="1">
      <formula>O278&lt;=0</formula>
    </cfRule>
    <cfRule type="expression" dxfId="1200" priority="5793" stopIfTrue="1">
      <formula>O278&lt;1</formula>
    </cfRule>
    <cfRule type="expression" dxfId="1199" priority="5794">
      <formula>O278&gt;=1</formula>
    </cfRule>
  </conditionalFormatting>
  <conditionalFormatting sqref="P278 T278 V278 R278">
    <cfRule type="expression" dxfId="1198" priority="5788" stopIfTrue="1">
      <formula>Q278=""</formula>
    </cfRule>
    <cfRule type="expression" dxfId="1197" priority="5789" stopIfTrue="1">
      <formula>AND(Q278&lt;&gt;"",P278&lt;1)</formula>
    </cfRule>
    <cfRule type="expression" dxfId="1196" priority="5790">
      <formula>AND(Q278&lt;&gt;"",P278&gt;=1)</formula>
    </cfRule>
  </conditionalFormatting>
  <conditionalFormatting sqref="Q281 S281 U281 W281">
    <cfRule type="expression" dxfId="1195" priority="5778" stopIfTrue="1">
      <formula>Q281=""</formula>
    </cfRule>
    <cfRule type="expression" dxfId="1194" priority="5779" stopIfTrue="1">
      <formula>Q281&lt;=0</formula>
    </cfRule>
    <cfRule type="expression" dxfId="1193" priority="5780" stopIfTrue="1">
      <formula>Q281&lt;1</formula>
    </cfRule>
    <cfRule type="expression" dxfId="1192" priority="5781">
      <formula>Q281&gt;=1</formula>
    </cfRule>
  </conditionalFormatting>
  <conditionalFormatting sqref="Q280 S280 U280 W280">
    <cfRule type="expression" dxfId="1191" priority="5774" stopIfTrue="1">
      <formula>Q280=""</formula>
    </cfRule>
    <cfRule type="expression" dxfId="1190" priority="5775" stopIfTrue="1">
      <formula>Q280&lt;=0</formula>
    </cfRule>
    <cfRule type="expression" dxfId="1189" priority="5776" stopIfTrue="1">
      <formula>Q280&lt;1</formula>
    </cfRule>
    <cfRule type="expression" dxfId="1188" priority="5777">
      <formula>Q280&gt;=1</formula>
    </cfRule>
  </conditionalFormatting>
  <conditionalFormatting sqref="P280 T280 V280 R280">
    <cfRule type="expression" dxfId="1187" priority="5771" stopIfTrue="1">
      <formula>Q280=""</formula>
    </cfRule>
    <cfRule type="expression" dxfId="1186" priority="5772" stopIfTrue="1">
      <formula>AND(Q280&lt;&gt;"",P280&lt;1)</formula>
    </cfRule>
    <cfRule type="expression" dxfId="1185" priority="5773">
      <formula>AND(Q280&lt;&gt;"",P280&gt;=1)</formula>
    </cfRule>
  </conditionalFormatting>
  <conditionalFormatting sqref="Q282 S282 U282 W282">
    <cfRule type="expression" dxfId="1184" priority="5754" stopIfTrue="1">
      <formula>Q282=""</formula>
    </cfRule>
    <cfRule type="expression" dxfId="1183" priority="5755" stopIfTrue="1">
      <formula>Q282&lt;=0</formula>
    </cfRule>
    <cfRule type="expression" dxfId="1182" priority="5756" stopIfTrue="1">
      <formula>Q282&lt;1</formula>
    </cfRule>
    <cfRule type="expression" dxfId="1181" priority="5757">
      <formula>Q282&gt;=1</formula>
    </cfRule>
  </conditionalFormatting>
  <conditionalFormatting sqref="P282 T282 V282 R282">
    <cfRule type="expression" dxfId="1180" priority="5751" stopIfTrue="1">
      <formula>Q282=""</formula>
    </cfRule>
    <cfRule type="expression" dxfId="1179" priority="5752" stopIfTrue="1">
      <formula>AND(Q282&lt;&gt;"",P282&lt;1)</formula>
    </cfRule>
    <cfRule type="expression" dxfId="1178" priority="5753">
      <formula>AND(Q282&lt;&gt;"",P282&gt;=1)</formula>
    </cfRule>
  </conditionalFormatting>
  <conditionalFormatting sqref="P284 T284 V284 R284">
    <cfRule type="expression" dxfId="1177" priority="5738" stopIfTrue="1">
      <formula>Q284=""</formula>
    </cfRule>
    <cfRule type="expression" dxfId="1176" priority="5739" stopIfTrue="1">
      <formula>AND(Q284&lt;&gt;"",P284&lt;1)</formula>
    </cfRule>
    <cfRule type="expression" dxfId="1175" priority="5740">
      <formula>AND(Q284&lt;&gt;"",P284&gt;=1)</formula>
    </cfRule>
  </conditionalFormatting>
  <conditionalFormatting sqref="P288 T288 V288 R288">
    <cfRule type="expression" dxfId="1174" priority="5705" stopIfTrue="1">
      <formula>Q288=""</formula>
    </cfRule>
    <cfRule type="expression" dxfId="1173" priority="5706" stopIfTrue="1">
      <formula>AND(Q288&lt;&gt;"",P288&lt;1)</formula>
    </cfRule>
    <cfRule type="expression" dxfId="1172" priority="5707">
      <formula>AND(Q288&lt;&gt;"",P288&gt;=1)</formula>
    </cfRule>
  </conditionalFormatting>
  <conditionalFormatting sqref="P286 T286 V286 R286 P290 T290 V290 R290">
    <cfRule type="expression" dxfId="1171" priority="5712" stopIfTrue="1">
      <formula>Q286=""</formula>
    </cfRule>
    <cfRule type="expression" dxfId="1170" priority="5713" stopIfTrue="1">
      <formula>AND(Q286&lt;&gt;"",P286&lt;1)</formula>
    </cfRule>
    <cfRule type="expression" dxfId="1169" priority="5714">
      <formula>AND(Q286&lt;&gt;"",P286&gt;=1)</formula>
    </cfRule>
  </conditionalFormatting>
  <conditionalFormatting sqref="O274">
    <cfRule type="expression" dxfId="1168" priority="5728" stopIfTrue="1">
      <formula>O274=""</formula>
    </cfRule>
    <cfRule type="expression" dxfId="1167" priority="5729" stopIfTrue="1">
      <formula>O274&lt;=0</formula>
    </cfRule>
    <cfRule type="expression" dxfId="1166" priority="5730" stopIfTrue="1">
      <formula>O274&lt;1</formula>
    </cfRule>
    <cfRule type="expression" dxfId="1165" priority="5731">
      <formula>O274&gt;=1</formula>
    </cfRule>
  </conditionalFormatting>
  <conditionalFormatting sqref="P292 T292 V292 R292">
    <cfRule type="expression" dxfId="1164" priority="5666" stopIfTrue="1">
      <formula>Q292=""</formula>
    </cfRule>
    <cfRule type="expression" dxfId="1163" priority="5667" stopIfTrue="1">
      <formula>AND(Q292&lt;&gt;"",P292&lt;1)</formula>
    </cfRule>
    <cfRule type="expression" dxfId="1162" priority="5668">
      <formula>AND(Q292&lt;&gt;"",P292&gt;=1)</formula>
    </cfRule>
  </conditionalFormatting>
  <conditionalFormatting sqref="Q292 S292 U292 W292">
    <cfRule type="expression" dxfId="1161" priority="5662" stopIfTrue="1">
      <formula>Q292=""</formula>
    </cfRule>
    <cfRule type="expression" dxfId="1160" priority="5663" stopIfTrue="1">
      <formula>Q292&lt;=0</formula>
    </cfRule>
    <cfRule type="expression" dxfId="1159" priority="5664" stopIfTrue="1">
      <formula>Q292&lt;1</formula>
    </cfRule>
    <cfRule type="expression" dxfId="1158" priority="5665">
      <formula>Q292&gt;=1</formula>
    </cfRule>
  </conditionalFormatting>
  <conditionalFormatting sqref="Q286 S286 U286 W286">
    <cfRule type="expression" dxfId="1157" priority="5715" stopIfTrue="1">
      <formula>Q286=""</formula>
    </cfRule>
    <cfRule type="expression" dxfId="1156" priority="5716" stopIfTrue="1">
      <formula>Q286&lt;=0</formula>
    </cfRule>
    <cfRule type="expression" dxfId="1155" priority="5717" stopIfTrue="1">
      <formula>Q286&lt;1</formula>
    </cfRule>
    <cfRule type="expression" dxfId="1154" priority="5718">
      <formula>Q286&gt;=1</formula>
    </cfRule>
  </conditionalFormatting>
  <conditionalFormatting sqref="Q288 S288 U288 W288">
    <cfRule type="expression" dxfId="1153" priority="5708" stopIfTrue="1">
      <formula>Q288=""</formula>
    </cfRule>
    <cfRule type="expression" dxfId="1152" priority="5709" stopIfTrue="1">
      <formula>Q288&lt;=0</formula>
    </cfRule>
    <cfRule type="expression" dxfId="1151" priority="5710" stopIfTrue="1">
      <formula>Q288&lt;1</formula>
    </cfRule>
    <cfRule type="expression" dxfId="1150" priority="5711">
      <formula>Q288&gt;=1</formula>
    </cfRule>
  </conditionalFormatting>
  <conditionalFormatting sqref="P291 T291 V291 R291">
    <cfRule type="expression" dxfId="1149" priority="5655" stopIfTrue="1">
      <formula>Q291=""</formula>
    </cfRule>
    <cfRule type="expression" dxfId="1148" priority="5656" stopIfTrue="1">
      <formula>AND(Q291&lt;&gt;"",P291&lt;1)</formula>
    </cfRule>
    <cfRule type="expression" dxfId="1147" priority="5657">
      <formula>AND(Q291&lt;&gt;"",P291&gt;=1)</formula>
    </cfRule>
  </conditionalFormatting>
  <conditionalFormatting sqref="P287 T287 V287 R287">
    <cfRule type="expression" dxfId="1146" priority="5692" stopIfTrue="1">
      <formula>Q287=""</formula>
    </cfRule>
    <cfRule type="expression" dxfId="1145" priority="5693" stopIfTrue="1">
      <formula>AND(Q287&lt;&gt;"",P287&lt;1)</formula>
    </cfRule>
    <cfRule type="expression" dxfId="1144" priority="5694">
      <formula>AND(Q287&lt;&gt;"",P287&gt;=1)</formula>
    </cfRule>
  </conditionalFormatting>
  <conditionalFormatting sqref="Q287 S287 U287 W287">
    <cfRule type="expression" dxfId="1143" priority="5695" stopIfTrue="1">
      <formula>Q287=""</formula>
    </cfRule>
    <cfRule type="expression" dxfId="1142" priority="5696" stopIfTrue="1">
      <formula>Q287&lt;=0</formula>
    </cfRule>
    <cfRule type="expression" dxfId="1141" priority="5697" stopIfTrue="1">
      <formula>Q287&lt;1</formula>
    </cfRule>
    <cfRule type="expression" dxfId="1140" priority="5698">
      <formula>Q287&gt;=1</formula>
    </cfRule>
  </conditionalFormatting>
  <conditionalFormatting sqref="Q290 S290 U290 W290">
    <cfRule type="expression" dxfId="1139" priority="5682" stopIfTrue="1">
      <formula>Q290=""</formula>
    </cfRule>
    <cfRule type="expression" dxfId="1138" priority="5683" stopIfTrue="1">
      <formula>Q290&lt;=0</formula>
    </cfRule>
    <cfRule type="expression" dxfId="1137" priority="5684" stopIfTrue="1">
      <formula>Q290&lt;1</formula>
    </cfRule>
    <cfRule type="expression" dxfId="1136" priority="5685">
      <formula>Q290&gt;=1</formula>
    </cfRule>
  </conditionalFormatting>
  <conditionalFormatting sqref="Q289 S289 U289 W289">
    <cfRule type="expression" dxfId="1135" priority="5678" stopIfTrue="1">
      <formula>Q289=""</formula>
    </cfRule>
    <cfRule type="expression" dxfId="1134" priority="5679" stopIfTrue="1">
      <formula>Q289&lt;=0</formula>
    </cfRule>
    <cfRule type="expression" dxfId="1133" priority="5680" stopIfTrue="1">
      <formula>Q289&lt;1</formula>
    </cfRule>
    <cfRule type="expression" dxfId="1132" priority="5681">
      <formula>Q289&gt;=1</formula>
    </cfRule>
  </conditionalFormatting>
  <conditionalFormatting sqref="P289 T289 V289 R289">
    <cfRule type="expression" dxfId="1131" priority="5675" stopIfTrue="1">
      <formula>Q289=""</formula>
    </cfRule>
    <cfRule type="expression" dxfId="1130" priority="5676" stopIfTrue="1">
      <formula>AND(Q289&lt;&gt;"",P289&lt;1)</formula>
    </cfRule>
    <cfRule type="expression" dxfId="1129" priority="5677">
      <formula>AND(Q289&lt;&gt;"",P289&gt;=1)</formula>
    </cfRule>
  </conditionalFormatting>
  <conditionalFormatting sqref="Q291 S291 U291 W291">
    <cfRule type="expression" dxfId="1128" priority="5658" stopIfTrue="1">
      <formula>Q291=""</formula>
    </cfRule>
    <cfRule type="expression" dxfId="1127" priority="5659" stopIfTrue="1">
      <formula>Q291&lt;=0</formula>
    </cfRule>
    <cfRule type="expression" dxfId="1126" priority="5660" stopIfTrue="1">
      <formula>Q291&lt;1</formula>
    </cfRule>
    <cfRule type="expression" dxfId="1125" priority="5661">
      <formula>Q291&gt;=1</formula>
    </cfRule>
  </conditionalFormatting>
  <conditionalFormatting sqref="Q293 S293 U293 W293">
    <cfRule type="expression" dxfId="1124" priority="5645" stopIfTrue="1">
      <formula>Q293=""</formula>
    </cfRule>
    <cfRule type="expression" dxfId="1123" priority="5646" stopIfTrue="1">
      <formula>Q293&lt;=0</formula>
    </cfRule>
    <cfRule type="expression" dxfId="1122" priority="5647" stopIfTrue="1">
      <formula>Q293&lt;1</formula>
    </cfRule>
    <cfRule type="expression" dxfId="1121" priority="5648">
      <formula>Q293&gt;=1</formula>
    </cfRule>
  </conditionalFormatting>
  <conditionalFormatting sqref="P293 T293 V293 R293">
    <cfRule type="expression" dxfId="1120" priority="5642" stopIfTrue="1">
      <formula>Q293=""</formula>
    </cfRule>
    <cfRule type="expression" dxfId="1119" priority="5643" stopIfTrue="1">
      <formula>AND(Q293&lt;&gt;"",P293&lt;1)</formula>
    </cfRule>
    <cfRule type="expression" dxfId="1118" priority="5644">
      <formula>AND(Q293&lt;&gt;"",P293&gt;=1)</formula>
    </cfRule>
  </conditionalFormatting>
  <conditionalFormatting sqref="L294 O294 W294 U294 S294 Q294">
    <cfRule type="expression" dxfId="1117" priority="5619" stopIfTrue="1">
      <formula>L294=""</formula>
    </cfRule>
    <cfRule type="expression" dxfId="1116" priority="5620" stopIfTrue="1">
      <formula>L294&lt;=0</formula>
    </cfRule>
    <cfRule type="expression" dxfId="1115" priority="5621" stopIfTrue="1">
      <formula>L294&lt;1</formula>
    </cfRule>
    <cfRule type="expression" dxfId="1114" priority="5622">
      <formula>L294&gt;=1</formula>
    </cfRule>
  </conditionalFormatting>
  <conditionalFormatting sqref="R294 V294 T294 P294">
    <cfRule type="expression" dxfId="1113" priority="5616" stopIfTrue="1">
      <formula>Q294=""</formula>
    </cfRule>
    <cfRule type="expression" dxfId="1112" priority="5617" stopIfTrue="1">
      <formula>AND(Q294&lt;&gt;"",P294&lt;1)</formula>
    </cfRule>
    <cfRule type="expression" dxfId="1111" priority="5618">
      <formula>AND(Q294&lt;&gt;"",P294&gt;=1)</formula>
    </cfRule>
  </conditionalFormatting>
  <conditionalFormatting sqref="P311 T311 V311 R311">
    <cfRule type="expression" dxfId="1110" priority="5513" stopIfTrue="1">
      <formula>Q311=""</formula>
    </cfRule>
    <cfRule type="expression" dxfId="1109" priority="5514" stopIfTrue="1">
      <formula>AND(Q311&lt;&gt;"",P311&lt;1)</formula>
    </cfRule>
    <cfRule type="expression" dxfId="1108" priority="5515">
      <formula>AND(Q311&lt;&gt;"",P311&gt;=1)</formula>
    </cfRule>
  </conditionalFormatting>
  <conditionalFormatting sqref="P301 T301 V301 R301">
    <cfRule type="expression" dxfId="1107" priority="5563" stopIfTrue="1">
      <formula>Q301=""</formula>
    </cfRule>
    <cfRule type="expression" dxfId="1106" priority="5564" stopIfTrue="1">
      <formula>AND(Q301&lt;&gt;"",P301&lt;1)</formula>
    </cfRule>
    <cfRule type="expression" dxfId="1105" priority="5565">
      <formula>AND(Q301&lt;&gt;"",P301&gt;=1)</formula>
    </cfRule>
  </conditionalFormatting>
  <conditionalFormatting sqref="Q301 S301 U301 W301">
    <cfRule type="expression" dxfId="1104" priority="5559" stopIfTrue="1">
      <formula>Q301=""</formula>
    </cfRule>
    <cfRule type="expression" dxfId="1103" priority="5560" stopIfTrue="1">
      <formula>Q301&lt;=0</formula>
    </cfRule>
    <cfRule type="expression" dxfId="1102" priority="5561" stopIfTrue="1">
      <formula>Q301&lt;1</formula>
    </cfRule>
    <cfRule type="expression" dxfId="1101" priority="5562">
      <formula>Q301&gt;=1</formula>
    </cfRule>
  </conditionalFormatting>
  <conditionalFormatting sqref="Q295 S295 U295 W295">
    <cfRule type="expression" dxfId="1100" priority="5612" stopIfTrue="1">
      <formula>Q295=""</formula>
    </cfRule>
    <cfRule type="expression" dxfId="1099" priority="5613" stopIfTrue="1">
      <formula>Q295&lt;=0</formula>
    </cfRule>
    <cfRule type="expression" dxfId="1098" priority="5614" stopIfTrue="1">
      <formula>Q295&lt;1</formula>
    </cfRule>
    <cfRule type="expression" dxfId="1097" priority="5615">
      <formula>Q295&gt;=1</formula>
    </cfRule>
  </conditionalFormatting>
  <conditionalFormatting sqref="P295 T295 V295 R295 P299 T299 V299 R299">
    <cfRule type="expression" dxfId="1096" priority="5609" stopIfTrue="1">
      <formula>Q295=""</formula>
    </cfRule>
    <cfRule type="expression" dxfId="1095" priority="5610" stopIfTrue="1">
      <formula>AND(Q295&lt;&gt;"",P295&lt;1)</formula>
    </cfRule>
    <cfRule type="expression" dxfId="1094" priority="5611">
      <formula>AND(Q295&lt;&gt;"",P295&gt;=1)</formula>
    </cfRule>
  </conditionalFormatting>
  <conditionalFormatting sqref="Q297 S297 U297 W297">
    <cfRule type="expression" dxfId="1093" priority="5605" stopIfTrue="1">
      <formula>Q297=""</formula>
    </cfRule>
    <cfRule type="expression" dxfId="1092" priority="5606" stopIfTrue="1">
      <formula>Q297&lt;=0</formula>
    </cfRule>
    <cfRule type="expression" dxfId="1091" priority="5607" stopIfTrue="1">
      <formula>Q297&lt;1</formula>
    </cfRule>
    <cfRule type="expression" dxfId="1090" priority="5608">
      <formula>Q297&gt;=1</formula>
    </cfRule>
  </conditionalFormatting>
  <conditionalFormatting sqref="P297 T297 V297 R297">
    <cfRule type="expression" dxfId="1089" priority="5602" stopIfTrue="1">
      <formula>Q297=""</formula>
    </cfRule>
    <cfRule type="expression" dxfId="1088" priority="5603" stopIfTrue="1">
      <formula>AND(Q297&lt;&gt;"",P297&lt;1)</formula>
    </cfRule>
    <cfRule type="expression" dxfId="1087" priority="5604">
      <formula>AND(Q297&lt;&gt;"",P297&gt;=1)</formula>
    </cfRule>
  </conditionalFormatting>
  <conditionalFormatting sqref="Q296 S296 U296 W296">
    <cfRule type="expression" dxfId="1086" priority="5592" stopIfTrue="1">
      <formula>Q296=""</formula>
    </cfRule>
    <cfRule type="expression" dxfId="1085" priority="5593" stopIfTrue="1">
      <formula>Q296&lt;=0</formula>
    </cfRule>
    <cfRule type="expression" dxfId="1084" priority="5594" stopIfTrue="1">
      <formula>Q296&lt;1</formula>
    </cfRule>
    <cfRule type="expression" dxfId="1083" priority="5595">
      <formula>Q296&gt;=1</formula>
    </cfRule>
  </conditionalFormatting>
  <conditionalFormatting sqref="P296 T296 V296 R296">
    <cfRule type="expression" dxfId="1082" priority="5589" stopIfTrue="1">
      <formula>Q296=""</formula>
    </cfRule>
    <cfRule type="expression" dxfId="1081" priority="5590" stopIfTrue="1">
      <formula>AND(Q296&lt;&gt;"",P296&lt;1)</formula>
    </cfRule>
    <cfRule type="expression" dxfId="1080" priority="5591">
      <formula>AND(Q296&lt;&gt;"",P296&gt;=1)</formula>
    </cfRule>
  </conditionalFormatting>
  <conditionalFormatting sqref="Q299 S299 U299 W299">
    <cfRule type="expression" dxfId="1079" priority="5579" stopIfTrue="1">
      <formula>Q299=""</formula>
    </cfRule>
    <cfRule type="expression" dxfId="1078" priority="5580" stopIfTrue="1">
      <formula>Q299&lt;=0</formula>
    </cfRule>
    <cfRule type="expression" dxfId="1077" priority="5581" stopIfTrue="1">
      <formula>Q299&lt;1</formula>
    </cfRule>
    <cfRule type="expression" dxfId="1076" priority="5582">
      <formula>Q299&gt;=1</formula>
    </cfRule>
  </conditionalFormatting>
  <conditionalFormatting sqref="Q298 S298 U298 W298">
    <cfRule type="expression" dxfId="1075" priority="5575" stopIfTrue="1">
      <formula>Q298=""</formula>
    </cfRule>
    <cfRule type="expression" dxfId="1074" priority="5576" stopIfTrue="1">
      <formula>Q298&lt;=0</formula>
    </cfRule>
    <cfRule type="expression" dxfId="1073" priority="5577" stopIfTrue="1">
      <formula>Q298&lt;1</formula>
    </cfRule>
    <cfRule type="expression" dxfId="1072" priority="5578">
      <formula>Q298&gt;=1</formula>
    </cfRule>
  </conditionalFormatting>
  <conditionalFormatting sqref="P298 T298 V298 R298">
    <cfRule type="expression" dxfId="1071" priority="5572" stopIfTrue="1">
      <formula>Q298=""</formula>
    </cfRule>
    <cfRule type="expression" dxfId="1070" priority="5573" stopIfTrue="1">
      <formula>AND(Q298&lt;&gt;"",P298&lt;1)</formula>
    </cfRule>
    <cfRule type="expression" dxfId="1069" priority="5574">
      <formula>AND(Q298&lt;&gt;"",P298&gt;=1)</formula>
    </cfRule>
  </conditionalFormatting>
  <conditionalFormatting sqref="Q300 S300 U300 W300">
    <cfRule type="expression" dxfId="1068" priority="5555" stopIfTrue="1">
      <formula>Q300=""</formula>
    </cfRule>
    <cfRule type="expression" dxfId="1067" priority="5556" stopIfTrue="1">
      <formula>Q300&lt;=0</formula>
    </cfRule>
    <cfRule type="expression" dxfId="1066" priority="5557" stopIfTrue="1">
      <formula>Q300&lt;1</formula>
    </cfRule>
    <cfRule type="expression" dxfId="1065" priority="5558">
      <formula>Q300&gt;=1</formula>
    </cfRule>
  </conditionalFormatting>
  <conditionalFormatting sqref="P300 T300 V300 R300">
    <cfRule type="expression" dxfId="1064" priority="5552" stopIfTrue="1">
      <formula>Q300=""</formula>
    </cfRule>
    <cfRule type="expression" dxfId="1063" priority="5553" stopIfTrue="1">
      <formula>AND(Q300&lt;&gt;"",P300&lt;1)</formula>
    </cfRule>
    <cfRule type="expression" dxfId="1062" priority="5554">
      <formula>AND(Q300&lt;&gt;"",P300&gt;=1)</formula>
    </cfRule>
  </conditionalFormatting>
  <conditionalFormatting sqref="Q302 S302 U302 W302">
    <cfRule type="expression" dxfId="1061" priority="5542" stopIfTrue="1">
      <formula>Q302=""</formula>
    </cfRule>
    <cfRule type="expression" dxfId="1060" priority="5543" stopIfTrue="1">
      <formula>Q302&lt;=0</formula>
    </cfRule>
    <cfRule type="expression" dxfId="1059" priority="5544" stopIfTrue="1">
      <formula>Q302&lt;1</formula>
    </cfRule>
    <cfRule type="expression" dxfId="1058" priority="5545">
      <formula>Q302&gt;=1</formula>
    </cfRule>
  </conditionalFormatting>
  <conditionalFormatting sqref="P302 T302 V302 R302">
    <cfRule type="expression" dxfId="1057" priority="5539" stopIfTrue="1">
      <formula>Q302=""</formula>
    </cfRule>
    <cfRule type="expression" dxfId="1056" priority="5540" stopIfTrue="1">
      <formula>AND(Q302&lt;&gt;"",P302&lt;1)</formula>
    </cfRule>
    <cfRule type="expression" dxfId="1055" priority="5541">
      <formula>AND(Q302&lt;&gt;"",P302&gt;=1)</formula>
    </cfRule>
  </conditionalFormatting>
  <conditionalFormatting sqref="Q311 S311 U311 W311 L311">
    <cfRule type="expression" dxfId="1054" priority="5516" stopIfTrue="1">
      <formula>L311=""</formula>
    </cfRule>
    <cfRule type="expression" dxfId="1053" priority="5517" stopIfTrue="1">
      <formula>L311&lt;=0</formula>
    </cfRule>
    <cfRule type="expression" dxfId="1052" priority="5518" stopIfTrue="1">
      <formula>L311&lt;1</formula>
    </cfRule>
    <cfRule type="expression" dxfId="1051" priority="5519">
      <formula>L311&gt;=1</formula>
    </cfRule>
  </conditionalFormatting>
  <conditionalFormatting sqref="V321 T321 P321">
    <cfRule type="expression" dxfId="1050" priority="5503" stopIfTrue="1">
      <formula>Q321=""</formula>
    </cfRule>
    <cfRule type="expression" dxfId="1049" priority="5504" stopIfTrue="1">
      <formula>AND(Q321&lt;&gt;"",P321&lt;1)</formula>
    </cfRule>
    <cfRule type="expression" dxfId="1048" priority="5505">
      <formula>AND(Q321&lt;&gt;"",P321&gt;=1)</formula>
    </cfRule>
  </conditionalFormatting>
  <conditionalFormatting sqref="R321">
    <cfRule type="expression" dxfId="1047" priority="5500" stopIfTrue="1">
      <formula>S321=""</formula>
    </cfRule>
    <cfRule type="expression" dxfId="1046" priority="5501" stopIfTrue="1">
      <formula>AND(S321&lt;&gt;"",R321&lt;1)</formula>
    </cfRule>
    <cfRule type="expression" dxfId="1045" priority="5502">
      <formula>AND(S321&lt;&gt;"",R321&gt;=1)</formula>
    </cfRule>
  </conditionalFormatting>
  <conditionalFormatting sqref="L321 O321 Q321 S321 U321 W321">
    <cfRule type="expression" dxfId="1044" priority="5506" stopIfTrue="1">
      <formula>L321=""</formula>
    </cfRule>
    <cfRule type="expression" dxfId="1043" priority="5507" stopIfTrue="1">
      <formula>L321&lt;=0</formula>
    </cfRule>
    <cfRule type="expression" dxfId="1042" priority="5508" stopIfTrue="1">
      <formula>L321&lt;1</formula>
    </cfRule>
    <cfRule type="expression" dxfId="1041" priority="5509">
      <formula>L321&gt;=1</formula>
    </cfRule>
  </conditionalFormatting>
  <conditionalFormatting sqref="V332 T332 P332">
    <cfRule type="expression" dxfId="1040" priority="5493" stopIfTrue="1">
      <formula>Q332=""</formula>
    </cfRule>
    <cfRule type="expression" dxfId="1039" priority="5494" stopIfTrue="1">
      <formula>AND(Q332&lt;&gt;"",P332&lt;1)</formula>
    </cfRule>
    <cfRule type="expression" dxfId="1038" priority="5495">
      <formula>AND(Q332&lt;&gt;"",P332&gt;=1)</formula>
    </cfRule>
  </conditionalFormatting>
  <conditionalFormatting sqref="R332">
    <cfRule type="expression" dxfId="1037" priority="5490" stopIfTrue="1">
      <formula>S332=""</formula>
    </cfRule>
    <cfRule type="expression" dxfId="1036" priority="5491" stopIfTrue="1">
      <formula>AND(S332&lt;&gt;"",R332&lt;1)</formula>
    </cfRule>
    <cfRule type="expression" dxfId="1035" priority="5492">
      <formula>AND(S332&lt;&gt;"",R332&gt;=1)</formula>
    </cfRule>
  </conditionalFormatting>
  <conditionalFormatting sqref="L332 Q332 S332 U332 W332">
    <cfRule type="expression" dxfId="1034" priority="5496" stopIfTrue="1">
      <formula>L332=""</formula>
    </cfRule>
    <cfRule type="expression" dxfId="1033" priority="5497" stopIfTrue="1">
      <formula>L332&lt;=0</formula>
    </cfRule>
    <cfRule type="expression" dxfId="1032" priority="5498" stopIfTrue="1">
      <formula>L332&lt;1</formula>
    </cfRule>
    <cfRule type="expression" dxfId="1031" priority="5499">
      <formula>L332&gt;=1</formula>
    </cfRule>
  </conditionalFormatting>
  <conditionalFormatting sqref="V333 T333 P333">
    <cfRule type="expression" dxfId="1030" priority="5483" stopIfTrue="1">
      <formula>Q333=""</formula>
    </cfRule>
    <cfRule type="expression" dxfId="1029" priority="5484" stopIfTrue="1">
      <formula>AND(Q333&lt;&gt;"",P333&lt;1)</formula>
    </cfRule>
    <cfRule type="expression" dxfId="1028" priority="5485">
      <formula>AND(Q333&lt;&gt;"",P333&gt;=1)</formula>
    </cfRule>
  </conditionalFormatting>
  <conditionalFormatting sqref="R333">
    <cfRule type="expression" dxfId="1027" priority="5480" stopIfTrue="1">
      <formula>S333=""</formula>
    </cfRule>
    <cfRule type="expression" dxfId="1026" priority="5481" stopIfTrue="1">
      <formula>AND(S333&lt;&gt;"",R333&lt;1)</formula>
    </cfRule>
    <cfRule type="expression" dxfId="1025" priority="5482">
      <formula>AND(S333&lt;&gt;"",R333&gt;=1)</formula>
    </cfRule>
  </conditionalFormatting>
  <conditionalFormatting sqref="V331 T331 P331">
    <cfRule type="expression" dxfId="1024" priority="5463" stopIfTrue="1">
      <formula>Q331=""</formula>
    </cfRule>
    <cfRule type="expression" dxfId="1023" priority="5464" stopIfTrue="1">
      <formula>AND(Q331&lt;&gt;"",P331&lt;1)</formula>
    </cfRule>
    <cfRule type="expression" dxfId="1022" priority="5465">
      <formula>AND(Q331&lt;&gt;"",P331&gt;=1)</formula>
    </cfRule>
  </conditionalFormatting>
  <conditionalFormatting sqref="R331">
    <cfRule type="expression" dxfId="1021" priority="5460" stopIfTrue="1">
      <formula>S331=""</formula>
    </cfRule>
    <cfRule type="expression" dxfId="1020" priority="5461" stopIfTrue="1">
      <formula>AND(S331&lt;&gt;"",R331&lt;1)</formula>
    </cfRule>
    <cfRule type="expression" dxfId="1019" priority="5462">
      <formula>AND(S331&lt;&gt;"",R331&gt;=1)</formula>
    </cfRule>
  </conditionalFormatting>
  <conditionalFormatting sqref="L333 Q333 S333 U333 W333">
    <cfRule type="expression" dxfId="1018" priority="5486" stopIfTrue="1">
      <formula>L333=""</formula>
    </cfRule>
    <cfRule type="expression" dxfId="1017" priority="5487" stopIfTrue="1">
      <formula>L333&lt;=0</formula>
    </cfRule>
    <cfRule type="expression" dxfId="1016" priority="5488" stopIfTrue="1">
      <formula>L333&lt;1</formula>
    </cfRule>
    <cfRule type="expression" dxfId="1015" priority="5489">
      <formula>L333&gt;=1</formula>
    </cfRule>
  </conditionalFormatting>
  <conditionalFormatting sqref="V330 T330 P330">
    <cfRule type="expression" dxfId="1014" priority="5473" stopIfTrue="1">
      <formula>Q330=""</formula>
    </cfRule>
    <cfRule type="expression" dxfId="1013" priority="5474" stopIfTrue="1">
      <formula>AND(Q330&lt;&gt;"",P330&lt;1)</formula>
    </cfRule>
    <cfRule type="expression" dxfId="1012" priority="5475">
      <formula>AND(Q330&lt;&gt;"",P330&gt;=1)</formula>
    </cfRule>
  </conditionalFormatting>
  <conditionalFormatting sqref="R330">
    <cfRule type="expression" dxfId="1011" priority="5470" stopIfTrue="1">
      <formula>S330=""</formula>
    </cfRule>
    <cfRule type="expression" dxfId="1010" priority="5471" stopIfTrue="1">
      <formula>AND(S330&lt;&gt;"",R330&lt;1)</formula>
    </cfRule>
    <cfRule type="expression" dxfId="1009" priority="5472">
      <formula>AND(S330&lt;&gt;"",R330&gt;=1)</formula>
    </cfRule>
  </conditionalFormatting>
  <conditionalFormatting sqref="L330 Q330 S330 U330 W330">
    <cfRule type="expression" dxfId="1008" priority="5476" stopIfTrue="1">
      <formula>L330=""</formula>
    </cfRule>
    <cfRule type="expression" dxfId="1007" priority="5477" stopIfTrue="1">
      <formula>L330&lt;=0</formula>
    </cfRule>
    <cfRule type="expression" dxfId="1006" priority="5478" stopIfTrue="1">
      <formula>L330&lt;1</formula>
    </cfRule>
    <cfRule type="expression" dxfId="1005" priority="5479">
      <formula>L330&gt;=1</formula>
    </cfRule>
  </conditionalFormatting>
  <conditionalFormatting sqref="P336 T336 V336">
    <cfRule type="expression" dxfId="1004" priority="5453" stopIfTrue="1">
      <formula>Q336=""</formula>
    </cfRule>
    <cfRule type="expression" dxfId="1003" priority="5454" stopIfTrue="1">
      <formula>AND(Q336&lt;&gt;"",P336&lt;1)</formula>
    </cfRule>
    <cfRule type="expression" dxfId="1002" priority="5455">
      <formula>AND(Q336&lt;&gt;"",P336&gt;=1)</formula>
    </cfRule>
  </conditionalFormatting>
  <conditionalFormatting sqref="R336">
    <cfRule type="expression" dxfId="1001" priority="5450" stopIfTrue="1">
      <formula>S336=""</formula>
    </cfRule>
    <cfRule type="expression" dxfId="1000" priority="5451" stopIfTrue="1">
      <formula>AND(S336&lt;&gt;"",R336&lt;1)</formula>
    </cfRule>
    <cfRule type="expression" dxfId="999" priority="5452">
      <formula>AND(S336&lt;&gt;"",R336&gt;=1)</formula>
    </cfRule>
  </conditionalFormatting>
  <conditionalFormatting sqref="L331 Q331 S331 U331 W331">
    <cfRule type="expression" dxfId="998" priority="5466" stopIfTrue="1">
      <formula>L331=""</formula>
    </cfRule>
    <cfRule type="expression" dxfId="997" priority="5467" stopIfTrue="1">
      <formula>L331&lt;=0</formula>
    </cfRule>
    <cfRule type="expression" dxfId="996" priority="5468" stopIfTrue="1">
      <formula>L331&lt;1</formula>
    </cfRule>
    <cfRule type="expression" dxfId="995" priority="5469">
      <formula>L331&gt;=1</formula>
    </cfRule>
  </conditionalFormatting>
  <conditionalFormatting sqref="W336 U336 S336 Q336 O336 L336">
    <cfRule type="expression" dxfId="994" priority="5456" stopIfTrue="1">
      <formula>L336=""</formula>
    </cfRule>
    <cfRule type="expression" dxfId="993" priority="5457" stopIfTrue="1">
      <formula>L336&lt;=0</formula>
    </cfRule>
    <cfRule type="expression" dxfId="992" priority="5458" stopIfTrue="1">
      <formula>L336&lt;1</formula>
    </cfRule>
    <cfRule type="expression" dxfId="991" priority="5459">
      <formula>L336&gt;=1</formula>
    </cfRule>
  </conditionalFormatting>
  <conditionalFormatting sqref="V344 T344 P344">
    <cfRule type="expression" dxfId="990" priority="5413" stopIfTrue="1">
      <formula>Q344=""</formula>
    </cfRule>
    <cfRule type="expression" dxfId="989" priority="5414" stopIfTrue="1">
      <formula>AND(Q344&lt;&gt;"",P344&lt;1)</formula>
    </cfRule>
    <cfRule type="expression" dxfId="988" priority="5415">
      <formula>AND(Q344&lt;&gt;"",P344&gt;=1)</formula>
    </cfRule>
  </conditionalFormatting>
  <conditionalFormatting sqref="R344">
    <cfRule type="expression" dxfId="987" priority="5410" stopIfTrue="1">
      <formula>S344=""</formula>
    </cfRule>
    <cfRule type="expression" dxfId="986" priority="5411" stopIfTrue="1">
      <formula>AND(S344&lt;&gt;"",R344&lt;1)</formula>
    </cfRule>
    <cfRule type="expression" dxfId="985" priority="5412">
      <formula>AND(S344&lt;&gt;"",R344&gt;=1)</formula>
    </cfRule>
  </conditionalFormatting>
  <conditionalFormatting sqref="L343 Q343 S343 U343 W343">
    <cfRule type="expression" dxfId="984" priority="5436" stopIfTrue="1">
      <formula>L343=""</formula>
    </cfRule>
    <cfRule type="expression" dxfId="983" priority="5437" stopIfTrue="1">
      <formula>L343&lt;=0</formula>
    </cfRule>
    <cfRule type="expression" dxfId="982" priority="5438" stopIfTrue="1">
      <formula>L343&lt;1</formula>
    </cfRule>
    <cfRule type="expression" dxfId="981" priority="5439">
      <formula>L343&gt;=1</formula>
    </cfRule>
  </conditionalFormatting>
  <conditionalFormatting sqref="V343 T343 P343">
    <cfRule type="expression" dxfId="980" priority="5433" stopIfTrue="1">
      <formula>Q343=""</formula>
    </cfRule>
    <cfRule type="expression" dxfId="979" priority="5434" stopIfTrue="1">
      <formula>AND(Q343&lt;&gt;"",P343&lt;1)</formula>
    </cfRule>
    <cfRule type="expression" dxfId="978" priority="5435">
      <formula>AND(Q343&lt;&gt;"",P343&gt;=1)</formula>
    </cfRule>
  </conditionalFormatting>
  <conditionalFormatting sqref="R343">
    <cfRule type="expression" dxfId="977" priority="5430" stopIfTrue="1">
      <formula>S343=""</formula>
    </cfRule>
    <cfRule type="expression" dxfId="976" priority="5431" stopIfTrue="1">
      <formula>AND(S343&lt;&gt;"",R343&lt;1)</formula>
    </cfRule>
    <cfRule type="expression" dxfId="975" priority="5432">
      <formula>AND(S343&lt;&gt;"",R343&gt;=1)</formula>
    </cfRule>
  </conditionalFormatting>
  <conditionalFormatting sqref="L345 Q345 S345 U345 W345">
    <cfRule type="expression" dxfId="974" priority="5426" stopIfTrue="1">
      <formula>L345=""</formula>
    </cfRule>
    <cfRule type="expression" dxfId="973" priority="5427" stopIfTrue="1">
      <formula>L345&lt;=0</formula>
    </cfRule>
    <cfRule type="expression" dxfId="972" priority="5428" stopIfTrue="1">
      <formula>L345&lt;1</formula>
    </cfRule>
    <cfRule type="expression" dxfId="971" priority="5429">
      <formula>L345&gt;=1</formula>
    </cfRule>
  </conditionalFormatting>
  <conditionalFormatting sqref="V345 T345 P345">
    <cfRule type="expression" dxfId="970" priority="5423" stopIfTrue="1">
      <formula>Q345=""</formula>
    </cfRule>
    <cfRule type="expression" dxfId="969" priority="5424" stopIfTrue="1">
      <formula>AND(Q345&lt;&gt;"",P345&lt;1)</formula>
    </cfRule>
    <cfRule type="expression" dxfId="968" priority="5425">
      <formula>AND(Q345&lt;&gt;"",P345&gt;=1)</formula>
    </cfRule>
  </conditionalFormatting>
  <conditionalFormatting sqref="R345">
    <cfRule type="expression" dxfId="967" priority="5420" stopIfTrue="1">
      <formula>S345=""</formula>
    </cfRule>
    <cfRule type="expression" dxfId="966" priority="5421" stopIfTrue="1">
      <formula>AND(S345&lt;&gt;"",R345&lt;1)</formula>
    </cfRule>
    <cfRule type="expression" dxfId="965" priority="5422">
      <formula>AND(S345&lt;&gt;"",R345&gt;=1)</formula>
    </cfRule>
  </conditionalFormatting>
  <conditionalFormatting sqref="L344 Q344 S344 U344 W344">
    <cfRule type="expression" dxfId="964" priority="5416" stopIfTrue="1">
      <formula>L344=""</formula>
    </cfRule>
    <cfRule type="expression" dxfId="963" priority="5417" stopIfTrue="1">
      <formula>L344&lt;=0</formula>
    </cfRule>
    <cfRule type="expression" dxfId="962" priority="5418" stopIfTrue="1">
      <formula>L344&lt;1</formula>
    </cfRule>
    <cfRule type="expression" dxfId="961" priority="5419">
      <formula>L344&gt;=1</formula>
    </cfRule>
  </conditionalFormatting>
  <conditionalFormatting sqref="V346 T346 P346">
    <cfRule type="expression" dxfId="960" priority="5403" stopIfTrue="1">
      <formula>Q346=""</formula>
    </cfRule>
    <cfRule type="expression" dxfId="959" priority="5404" stopIfTrue="1">
      <formula>AND(Q346&lt;&gt;"",P346&lt;1)</formula>
    </cfRule>
    <cfRule type="expression" dxfId="958" priority="5405">
      <formula>AND(Q346&lt;&gt;"",P346&gt;=1)</formula>
    </cfRule>
  </conditionalFormatting>
  <conditionalFormatting sqref="R346">
    <cfRule type="expression" dxfId="957" priority="5400" stopIfTrue="1">
      <formula>S346=""</formula>
    </cfRule>
    <cfRule type="expression" dxfId="956" priority="5401" stopIfTrue="1">
      <formula>AND(S346&lt;&gt;"",R346&lt;1)</formula>
    </cfRule>
    <cfRule type="expression" dxfId="955" priority="5402">
      <formula>AND(S346&lt;&gt;"",R346&gt;=1)</formula>
    </cfRule>
  </conditionalFormatting>
  <conditionalFormatting sqref="L346 Q346 S346 U346 W346">
    <cfRule type="expression" dxfId="954" priority="5406" stopIfTrue="1">
      <formula>L346=""</formula>
    </cfRule>
    <cfRule type="expression" dxfId="953" priority="5407" stopIfTrue="1">
      <formula>L346&lt;=0</formula>
    </cfRule>
    <cfRule type="expression" dxfId="952" priority="5408" stopIfTrue="1">
      <formula>L346&lt;1</formula>
    </cfRule>
    <cfRule type="expression" dxfId="951" priority="5409">
      <formula>L346&gt;=1</formula>
    </cfRule>
  </conditionalFormatting>
  <conditionalFormatting sqref="V355 T355 P355">
    <cfRule type="expression" dxfId="950" priority="5373" stopIfTrue="1">
      <formula>Q355=""</formula>
    </cfRule>
    <cfRule type="expression" dxfId="949" priority="5374" stopIfTrue="1">
      <formula>AND(Q355&lt;&gt;"",P355&lt;1)</formula>
    </cfRule>
    <cfRule type="expression" dxfId="948" priority="5375">
      <formula>AND(Q355&lt;&gt;"",P355&gt;=1)</formula>
    </cfRule>
  </conditionalFormatting>
  <conditionalFormatting sqref="R355">
    <cfRule type="expression" dxfId="947" priority="5370" stopIfTrue="1">
      <formula>S355=""</formula>
    </cfRule>
    <cfRule type="expression" dxfId="946" priority="5371" stopIfTrue="1">
      <formula>AND(S355&lt;&gt;"",R355&lt;1)</formula>
    </cfRule>
    <cfRule type="expression" dxfId="945" priority="5372">
      <formula>AND(S355&lt;&gt;"",R355&gt;=1)</formula>
    </cfRule>
  </conditionalFormatting>
  <conditionalFormatting sqref="L354 O354 Q354 S354 U354 W354">
    <cfRule type="expression" dxfId="944" priority="5396" stopIfTrue="1">
      <formula>L354=""</formula>
    </cfRule>
    <cfRule type="expression" dxfId="943" priority="5397" stopIfTrue="1">
      <formula>L354&lt;=0</formula>
    </cfRule>
    <cfRule type="expression" dxfId="942" priority="5398" stopIfTrue="1">
      <formula>L354&lt;1</formula>
    </cfRule>
    <cfRule type="expression" dxfId="941" priority="5399">
      <formula>L354&gt;=1</formula>
    </cfRule>
  </conditionalFormatting>
  <conditionalFormatting sqref="V354 T354 P354">
    <cfRule type="expression" dxfId="940" priority="5393" stopIfTrue="1">
      <formula>Q354=""</formula>
    </cfRule>
    <cfRule type="expression" dxfId="939" priority="5394" stopIfTrue="1">
      <formula>AND(Q354&lt;&gt;"",P354&lt;1)</formula>
    </cfRule>
    <cfRule type="expression" dxfId="938" priority="5395">
      <formula>AND(Q354&lt;&gt;"",P354&gt;=1)</formula>
    </cfRule>
  </conditionalFormatting>
  <conditionalFormatting sqref="R354">
    <cfRule type="expression" dxfId="937" priority="5390" stopIfTrue="1">
      <formula>S354=""</formula>
    </cfRule>
    <cfRule type="expression" dxfId="936" priority="5391" stopIfTrue="1">
      <formula>AND(S354&lt;&gt;"",R354&lt;1)</formula>
    </cfRule>
    <cfRule type="expression" dxfId="935" priority="5392">
      <formula>AND(S354&lt;&gt;"",R354&gt;=1)</formula>
    </cfRule>
  </conditionalFormatting>
  <conditionalFormatting sqref="L356 O356 Q356 S356 U356 W356">
    <cfRule type="expression" dxfId="934" priority="5386" stopIfTrue="1">
      <formula>L356=""</formula>
    </cfRule>
    <cfRule type="expression" dxfId="933" priority="5387" stopIfTrue="1">
      <formula>L356&lt;=0</formula>
    </cfRule>
    <cfRule type="expression" dxfId="932" priority="5388" stopIfTrue="1">
      <formula>L356&lt;1</formula>
    </cfRule>
    <cfRule type="expression" dxfId="931" priority="5389">
      <formula>L356&gt;=1</formula>
    </cfRule>
  </conditionalFormatting>
  <conditionalFormatting sqref="V356 T356 P356">
    <cfRule type="expression" dxfId="930" priority="5383" stopIfTrue="1">
      <formula>Q356=""</formula>
    </cfRule>
    <cfRule type="expression" dxfId="929" priority="5384" stopIfTrue="1">
      <formula>AND(Q356&lt;&gt;"",P356&lt;1)</formula>
    </cfRule>
    <cfRule type="expression" dxfId="928" priority="5385">
      <formula>AND(Q356&lt;&gt;"",P356&gt;=1)</formula>
    </cfRule>
  </conditionalFormatting>
  <conditionalFormatting sqref="R356">
    <cfRule type="expression" dxfId="927" priority="5380" stopIfTrue="1">
      <formula>S356=""</formula>
    </cfRule>
    <cfRule type="expression" dxfId="926" priority="5381" stopIfTrue="1">
      <formula>AND(S356&lt;&gt;"",R356&lt;1)</formula>
    </cfRule>
    <cfRule type="expression" dxfId="925" priority="5382">
      <formula>AND(S356&lt;&gt;"",R356&gt;=1)</formula>
    </cfRule>
  </conditionalFormatting>
  <conditionalFormatting sqref="L355 O355 Q355 S355 U355 W355">
    <cfRule type="expression" dxfId="924" priority="5376" stopIfTrue="1">
      <formula>L355=""</formula>
    </cfRule>
    <cfRule type="expression" dxfId="923" priority="5377" stopIfTrue="1">
      <formula>L355&lt;=0</formula>
    </cfRule>
    <cfRule type="expression" dxfId="922" priority="5378" stopIfTrue="1">
      <formula>L355&lt;1</formula>
    </cfRule>
    <cfRule type="expression" dxfId="921" priority="5379">
      <formula>L355&gt;=1</formula>
    </cfRule>
  </conditionalFormatting>
  <conditionalFormatting sqref="V357 T357 P357">
    <cfRule type="expression" dxfId="920" priority="5363" stopIfTrue="1">
      <formula>Q357=""</formula>
    </cfRule>
    <cfRule type="expression" dxfId="919" priority="5364" stopIfTrue="1">
      <formula>AND(Q357&lt;&gt;"",P357&lt;1)</formula>
    </cfRule>
    <cfRule type="expression" dxfId="918" priority="5365">
      <formula>AND(Q357&lt;&gt;"",P357&gt;=1)</formula>
    </cfRule>
  </conditionalFormatting>
  <conditionalFormatting sqref="R357">
    <cfRule type="expression" dxfId="917" priority="5360" stopIfTrue="1">
      <formula>S357=""</formula>
    </cfRule>
    <cfRule type="expression" dxfId="916" priority="5361" stopIfTrue="1">
      <formula>AND(S357&lt;&gt;"",R357&lt;1)</formula>
    </cfRule>
    <cfRule type="expression" dxfId="915" priority="5362">
      <formula>AND(S357&lt;&gt;"",R357&gt;=1)</formula>
    </cfRule>
  </conditionalFormatting>
  <conditionalFormatting sqref="L357 O357 Q357 S357 U357 W357">
    <cfRule type="expression" dxfId="914" priority="5366" stopIfTrue="1">
      <formula>L357=""</formula>
    </cfRule>
    <cfRule type="expression" dxfId="913" priority="5367" stopIfTrue="1">
      <formula>L357&lt;=0</formula>
    </cfRule>
    <cfRule type="expression" dxfId="912" priority="5368" stopIfTrue="1">
      <formula>L357&lt;1</formula>
    </cfRule>
    <cfRule type="expression" dxfId="911" priority="5369">
      <formula>L357&gt;=1</formula>
    </cfRule>
  </conditionalFormatting>
  <conditionalFormatting sqref="V370 T370 P370">
    <cfRule type="expression" dxfId="910" priority="5333" stopIfTrue="1">
      <formula>Q370=""</formula>
    </cfRule>
    <cfRule type="expression" dxfId="909" priority="5334" stopIfTrue="1">
      <formula>AND(Q370&lt;&gt;"",P370&lt;1)</formula>
    </cfRule>
    <cfRule type="expression" dxfId="908" priority="5335">
      <formula>AND(Q370&lt;&gt;"",P370&gt;=1)</formula>
    </cfRule>
  </conditionalFormatting>
  <conditionalFormatting sqref="R370">
    <cfRule type="expression" dxfId="907" priority="5330" stopIfTrue="1">
      <formula>S370=""</formula>
    </cfRule>
    <cfRule type="expression" dxfId="906" priority="5331" stopIfTrue="1">
      <formula>AND(S370&lt;&gt;"",R370&lt;1)</formula>
    </cfRule>
    <cfRule type="expression" dxfId="905" priority="5332">
      <formula>AND(S370&lt;&gt;"",R370&gt;=1)</formula>
    </cfRule>
  </conditionalFormatting>
  <conditionalFormatting sqref="L369 Q369 S369 U369 W369">
    <cfRule type="expression" dxfId="904" priority="5356" stopIfTrue="1">
      <formula>L369=""</formula>
    </cfRule>
    <cfRule type="expression" dxfId="903" priority="5357" stopIfTrue="1">
      <formula>L369&lt;=0</formula>
    </cfRule>
    <cfRule type="expression" dxfId="902" priority="5358" stopIfTrue="1">
      <formula>L369&lt;1</formula>
    </cfRule>
    <cfRule type="expression" dxfId="901" priority="5359">
      <formula>L369&gt;=1</formula>
    </cfRule>
  </conditionalFormatting>
  <conditionalFormatting sqref="V369 T369 P369">
    <cfRule type="expression" dxfId="900" priority="5353" stopIfTrue="1">
      <formula>Q369=""</formula>
    </cfRule>
    <cfRule type="expression" dxfId="899" priority="5354" stopIfTrue="1">
      <formula>AND(Q369&lt;&gt;"",P369&lt;1)</formula>
    </cfRule>
    <cfRule type="expression" dxfId="898" priority="5355">
      <formula>AND(Q369&lt;&gt;"",P369&gt;=1)</formula>
    </cfRule>
  </conditionalFormatting>
  <conditionalFormatting sqref="R369">
    <cfRule type="expression" dxfId="897" priority="5350" stopIfTrue="1">
      <formula>S369=""</formula>
    </cfRule>
    <cfRule type="expression" dxfId="896" priority="5351" stopIfTrue="1">
      <formula>AND(S369&lt;&gt;"",R369&lt;1)</formula>
    </cfRule>
    <cfRule type="expression" dxfId="895" priority="5352">
      <formula>AND(S369&lt;&gt;"",R369&gt;=1)</formula>
    </cfRule>
  </conditionalFormatting>
  <conditionalFormatting sqref="L371 Q371 S371 U371 W371">
    <cfRule type="expression" dxfId="894" priority="5346" stopIfTrue="1">
      <formula>L371=""</formula>
    </cfRule>
    <cfRule type="expression" dxfId="893" priority="5347" stopIfTrue="1">
      <formula>L371&lt;=0</formula>
    </cfRule>
    <cfRule type="expression" dxfId="892" priority="5348" stopIfTrue="1">
      <formula>L371&lt;1</formula>
    </cfRule>
    <cfRule type="expression" dxfId="891" priority="5349">
      <formula>L371&gt;=1</formula>
    </cfRule>
  </conditionalFormatting>
  <conditionalFormatting sqref="V371 T371 P371">
    <cfRule type="expression" dxfId="890" priority="5343" stopIfTrue="1">
      <formula>Q371=""</formula>
    </cfRule>
    <cfRule type="expression" dxfId="889" priority="5344" stopIfTrue="1">
      <formula>AND(Q371&lt;&gt;"",P371&lt;1)</formula>
    </cfRule>
    <cfRule type="expression" dxfId="888" priority="5345">
      <formula>AND(Q371&lt;&gt;"",P371&gt;=1)</formula>
    </cfRule>
  </conditionalFormatting>
  <conditionalFormatting sqref="R371">
    <cfRule type="expression" dxfId="887" priority="5340" stopIfTrue="1">
      <formula>S371=""</formula>
    </cfRule>
    <cfRule type="expression" dxfId="886" priority="5341" stopIfTrue="1">
      <formula>AND(S371&lt;&gt;"",R371&lt;1)</formula>
    </cfRule>
    <cfRule type="expression" dxfId="885" priority="5342">
      <formula>AND(S371&lt;&gt;"",R371&gt;=1)</formula>
    </cfRule>
  </conditionalFormatting>
  <conditionalFormatting sqref="L370 Q370 S370 U370 W370">
    <cfRule type="expression" dxfId="884" priority="5336" stopIfTrue="1">
      <formula>L370=""</formula>
    </cfRule>
    <cfRule type="expression" dxfId="883" priority="5337" stopIfTrue="1">
      <formula>L370&lt;=0</formula>
    </cfRule>
    <cfRule type="expression" dxfId="882" priority="5338" stopIfTrue="1">
      <formula>L370&lt;1</formula>
    </cfRule>
    <cfRule type="expression" dxfId="881" priority="5339">
      <formula>L370&gt;=1</formula>
    </cfRule>
  </conditionalFormatting>
  <conditionalFormatting sqref="L372 Q372 S372 U372 W372">
    <cfRule type="expression" dxfId="880" priority="5326" stopIfTrue="1">
      <formula>L372=""</formula>
    </cfRule>
    <cfRule type="expression" dxfId="879" priority="5327" stopIfTrue="1">
      <formula>L372&lt;=0</formula>
    </cfRule>
    <cfRule type="expression" dxfId="878" priority="5328" stopIfTrue="1">
      <formula>L372&lt;1</formula>
    </cfRule>
    <cfRule type="expression" dxfId="877" priority="5329">
      <formula>L372&gt;=1</formula>
    </cfRule>
  </conditionalFormatting>
  <conditionalFormatting sqref="V372 T372 P372">
    <cfRule type="expression" dxfId="876" priority="5323" stopIfTrue="1">
      <formula>Q372=""</formula>
    </cfRule>
    <cfRule type="expression" dxfId="875" priority="5324" stopIfTrue="1">
      <formula>AND(Q372&lt;&gt;"",P372&lt;1)</formula>
    </cfRule>
    <cfRule type="expression" dxfId="874" priority="5325">
      <formula>AND(Q372&lt;&gt;"",P372&gt;=1)</formula>
    </cfRule>
  </conditionalFormatting>
  <conditionalFormatting sqref="R372">
    <cfRule type="expression" dxfId="873" priority="5320" stopIfTrue="1">
      <formula>S372=""</formula>
    </cfRule>
    <cfRule type="expression" dxfId="872" priority="5321" stopIfTrue="1">
      <formula>AND(S372&lt;&gt;"",R372&lt;1)</formula>
    </cfRule>
    <cfRule type="expression" dxfId="871" priority="5322">
      <formula>AND(S372&lt;&gt;"",R372&gt;=1)</formula>
    </cfRule>
  </conditionalFormatting>
  <conditionalFormatting sqref="Q314 S314 U314 W314 O314 L314">
    <cfRule type="expression" dxfId="870" priority="4989" stopIfTrue="1">
      <formula>L314=""</formula>
    </cfRule>
    <cfRule type="expression" dxfId="869" priority="4990" stopIfTrue="1">
      <formula>L314&lt;=0</formula>
    </cfRule>
    <cfRule type="expression" dxfId="868" priority="4991" stopIfTrue="1">
      <formula>L314&lt;1</formula>
    </cfRule>
    <cfRule type="expression" dxfId="867" priority="4992">
      <formula>L314&gt;=1</formula>
    </cfRule>
  </conditionalFormatting>
  <conditionalFormatting sqref="P314 T314 V314 R314">
    <cfRule type="expression" dxfId="866" priority="4986" stopIfTrue="1">
      <formula>Q314=""</formula>
    </cfRule>
    <cfRule type="expression" dxfId="865" priority="4987" stopIfTrue="1">
      <formula>AND(Q314&lt;&gt;"",P314&lt;1)</formula>
    </cfRule>
    <cfRule type="expression" dxfId="864" priority="4988">
      <formula>AND(Q314&lt;&gt;"",P314&gt;=1)</formula>
    </cfRule>
  </conditionalFormatting>
  <conditionalFormatting sqref="L26">
    <cfRule type="expression" dxfId="863" priority="4979" stopIfTrue="1">
      <formula>L26=""</formula>
    </cfRule>
    <cfRule type="expression" dxfId="862" priority="4980" stopIfTrue="1">
      <formula>L26&lt;=0</formula>
    </cfRule>
    <cfRule type="expression" dxfId="861" priority="4981" stopIfTrue="1">
      <formula>L26&lt;1</formula>
    </cfRule>
    <cfRule type="expression" dxfId="860" priority="4982">
      <formula>L26&gt;=1</formula>
    </cfRule>
  </conditionalFormatting>
  <conditionalFormatting sqref="L100">
    <cfRule type="expression" dxfId="859" priority="4975" stopIfTrue="1">
      <formula>L100=""</formula>
    </cfRule>
    <cfRule type="expression" dxfId="858" priority="4976" stopIfTrue="1">
      <formula>L100&lt;=0</formula>
    </cfRule>
    <cfRule type="expression" dxfId="857" priority="4977" stopIfTrue="1">
      <formula>L100&lt;1</formula>
    </cfRule>
    <cfRule type="expression" dxfId="856" priority="4978">
      <formula>L100&gt;=1</formula>
    </cfRule>
  </conditionalFormatting>
  <conditionalFormatting sqref="L101">
    <cfRule type="expression" dxfId="855" priority="4971" stopIfTrue="1">
      <formula>L101=""</formula>
    </cfRule>
    <cfRule type="expression" dxfId="854" priority="4972" stopIfTrue="1">
      <formula>L101&lt;=0</formula>
    </cfRule>
    <cfRule type="expression" dxfId="853" priority="4973" stopIfTrue="1">
      <formula>L101&lt;1</formula>
    </cfRule>
    <cfRule type="expression" dxfId="852" priority="4974">
      <formula>L101&gt;=1</formula>
    </cfRule>
  </conditionalFormatting>
  <conditionalFormatting sqref="L102:L107">
    <cfRule type="expression" dxfId="851" priority="4967" stopIfTrue="1">
      <formula>L102=""</formula>
    </cfRule>
    <cfRule type="expression" dxfId="850" priority="4968" stopIfTrue="1">
      <formula>L102&lt;=0</formula>
    </cfRule>
    <cfRule type="expression" dxfId="849" priority="4969" stopIfTrue="1">
      <formula>L102&lt;1</formula>
    </cfRule>
    <cfRule type="expression" dxfId="848" priority="4970">
      <formula>L102&gt;=1</formula>
    </cfRule>
  </conditionalFormatting>
  <conditionalFormatting sqref="L109:L116">
    <cfRule type="expression" dxfId="847" priority="4963" stopIfTrue="1">
      <formula>L109=""</formula>
    </cfRule>
    <cfRule type="expression" dxfId="846" priority="4964" stopIfTrue="1">
      <formula>L109&lt;=0</formula>
    </cfRule>
    <cfRule type="expression" dxfId="845" priority="4965" stopIfTrue="1">
      <formula>L109&lt;1</formula>
    </cfRule>
    <cfRule type="expression" dxfId="844" priority="4966">
      <formula>L109&gt;=1</formula>
    </cfRule>
  </conditionalFormatting>
  <conditionalFormatting sqref="L129">
    <cfRule type="expression" dxfId="843" priority="4955" stopIfTrue="1">
      <formula>L129=""</formula>
    </cfRule>
    <cfRule type="expression" dxfId="842" priority="4956" stopIfTrue="1">
      <formula>L129&lt;=0</formula>
    </cfRule>
    <cfRule type="expression" dxfId="841" priority="4957" stopIfTrue="1">
      <formula>L129&lt;1</formula>
    </cfRule>
    <cfRule type="expression" dxfId="840" priority="4958">
      <formula>L129&gt;=1</formula>
    </cfRule>
  </conditionalFormatting>
  <conditionalFormatting sqref="L131:L138">
    <cfRule type="expression" dxfId="839" priority="4951" stopIfTrue="1">
      <formula>L131=""</formula>
    </cfRule>
    <cfRule type="expression" dxfId="838" priority="4952" stopIfTrue="1">
      <formula>L131&lt;=0</formula>
    </cfRule>
    <cfRule type="expression" dxfId="837" priority="4953" stopIfTrue="1">
      <formula>L131&lt;1</formula>
    </cfRule>
    <cfRule type="expression" dxfId="836" priority="4954">
      <formula>L131&gt;=1</formula>
    </cfRule>
  </conditionalFormatting>
  <conditionalFormatting sqref="L140:L147">
    <cfRule type="expression" dxfId="835" priority="4947" stopIfTrue="1">
      <formula>L140=""</formula>
    </cfRule>
    <cfRule type="expression" dxfId="834" priority="4948" stopIfTrue="1">
      <formula>L140&lt;=0</formula>
    </cfRule>
    <cfRule type="expression" dxfId="833" priority="4949" stopIfTrue="1">
      <formula>L140&lt;1</formula>
    </cfRule>
    <cfRule type="expression" dxfId="832" priority="4950">
      <formula>L140&gt;=1</formula>
    </cfRule>
  </conditionalFormatting>
  <conditionalFormatting sqref="L149:L156">
    <cfRule type="expression" dxfId="831" priority="4943" stopIfTrue="1">
      <formula>L149=""</formula>
    </cfRule>
    <cfRule type="expression" dxfId="830" priority="4944" stopIfTrue="1">
      <formula>L149&lt;=0</formula>
    </cfRule>
    <cfRule type="expression" dxfId="829" priority="4945" stopIfTrue="1">
      <formula>L149&lt;1</formula>
    </cfRule>
    <cfRule type="expression" dxfId="828" priority="4946">
      <formula>L149&gt;=1</formula>
    </cfRule>
  </conditionalFormatting>
  <conditionalFormatting sqref="L158 L160">
    <cfRule type="expression" dxfId="827" priority="4939" stopIfTrue="1">
      <formula>L158=""</formula>
    </cfRule>
    <cfRule type="expression" dxfId="826" priority="4940" stopIfTrue="1">
      <formula>L158&lt;=0</formula>
    </cfRule>
    <cfRule type="expression" dxfId="825" priority="4941" stopIfTrue="1">
      <formula>L158&lt;1</formula>
    </cfRule>
    <cfRule type="expression" dxfId="824" priority="4942">
      <formula>L158&gt;=1</formula>
    </cfRule>
  </conditionalFormatting>
  <conditionalFormatting sqref="L162 L165">
    <cfRule type="expression" dxfId="823" priority="4935" stopIfTrue="1">
      <formula>L162=""</formula>
    </cfRule>
    <cfRule type="expression" dxfId="822" priority="4936" stopIfTrue="1">
      <formula>L162&lt;=0</formula>
    </cfRule>
    <cfRule type="expression" dxfId="821" priority="4937" stopIfTrue="1">
      <formula>L162&lt;1</formula>
    </cfRule>
    <cfRule type="expression" dxfId="820" priority="4938">
      <formula>L162&gt;=1</formula>
    </cfRule>
  </conditionalFormatting>
  <conditionalFormatting sqref="L76:L80">
    <cfRule type="expression" dxfId="819" priority="4931" stopIfTrue="1">
      <formula>L76=""</formula>
    </cfRule>
    <cfRule type="expression" dxfId="818" priority="4932" stopIfTrue="1">
      <formula>L76&lt;=0</formula>
    </cfRule>
    <cfRule type="expression" dxfId="817" priority="4933" stopIfTrue="1">
      <formula>L76&lt;1</formula>
    </cfRule>
    <cfRule type="expression" dxfId="816" priority="4934">
      <formula>L76&gt;=1</formula>
    </cfRule>
  </conditionalFormatting>
  <conditionalFormatting sqref="L66:L73">
    <cfRule type="expression" dxfId="815" priority="4927" stopIfTrue="1">
      <formula>L66=""</formula>
    </cfRule>
    <cfRule type="expression" dxfId="814" priority="4928" stopIfTrue="1">
      <formula>L66&lt;=0</formula>
    </cfRule>
    <cfRule type="expression" dxfId="813" priority="4929" stopIfTrue="1">
      <formula>L66&lt;1</formula>
    </cfRule>
    <cfRule type="expression" dxfId="812" priority="4930">
      <formula>L66&gt;=1</formula>
    </cfRule>
  </conditionalFormatting>
  <conditionalFormatting sqref="L57:L64">
    <cfRule type="expression" dxfId="811" priority="4923" stopIfTrue="1">
      <formula>L57=""</formula>
    </cfRule>
    <cfRule type="expression" dxfId="810" priority="4924" stopIfTrue="1">
      <formula>L57&lt;=0</formula>
    </cfRule>
    <cfRule type="expression" dxfId="809" priority="4925" stopIfTrue="1">
      <formula>L57&lt;1</formula>
    </cfRule>
    <cfRule type="expression" dxfId="808" priority="4926">
      <formula>L57&gt;=1</formula>
    </cfRule>
  </conditionalFormatting>
  <conditionalFormatting sqref="L48:L55">
    <cfRule type="expression" dxfId="807" priority="4919" stopIfTrue="1">
      <formula>L48=""</formula>
    </cfRule>
    <cfRule type="expression" dxfId="806" priority="4920" stopIfTrue="1">
      <formula>L48&lt;=0</formula>
    </cfRule>
    <cfRule type="expression" dxfId="805" priority="4921" stopIfTrue="1">
      <formula>L48&lt;1</formula>
    </cfRule>
    <cfRule type="expression" dxfId="804" priority="4922">
      <formula>L48&gt;=1</formula>
    </cfRule>
  </conditionalFormatting>
  <conditionalFormatting sqref="L40:L46">
    <cfRule type="expression" dxfId="803" priority="4915" stopIfTrue="1">
      <formula>L40=""</formula>
    </cfRule>
    <cfRule type="expression" dxfId="802" priority="4916" stopIfTrue="1">
      <formula>L40&lt;=0</formula>
    </cfRule>
    <cfRule type="expression" dxfId="801" priority="4917" stopIfTrue="1">
      <formula>L40&lt;1</formula>
    </cfRule>
    <cfRule type="expression" dxfId="800" priority="4918">
      <formula>L40&gt;=1</formula>
    </cfRule>
  </conditionalFormatting>
  <conditionalFormatting sqref="L32:L38">
    <cfRule type="expression" dxfId="799" priority="4911" stopIfTrue="1">
      <formula>L32=""</formula>
    </cfRule>
    <cfRule type="expression" dxfId="798" priority="4912" stopIfTrue="1">
      <formula>L32&lt;=0</formula>
    </cfRule>
    <cfRule type="expression" dxfId="797" priority="4913" stopIfTrue="1">
      <formula>L32&lt;1</formula>
    </cfRule>
    <cfRule type="expression" dxfId="796" priority="4914">
      <formula>L32&gt;=1</formula>
    </cfRule>
  </conditionalFormatting>
  <conditionalFormatting sqref="L30">
    <cfRule type="expression" dxfId="795" priority="4907" stopIfTrue="1">
      <formula>L30=""</formula>
    </cfRule>
    <cfRule type="expression" dxfId="794" priority="4908" stopIfTrue="1">
      <formula>L30&lt;=0</formula>
    </cfRule>
    <cfRule type="expression" dxfId="793" priority="4909" stopIfTrue="1">
      <formula>L30&lt;1</formula>
    </cfRule>
    <cfRule type="expression" dxfId="792" priority="4910">
      <formula>L30&gt;=1</formula>
    </cfRule>
  </conditionalFormatting>
  <conditionalFormatting sqref="O110:O112">
    <cfRule type="expression" dxfId="791" priority="4891" stopIfTrue="1">
      <formula>O110=""</formula>
    </cfRule>
    <cfRule type="expression" dxfId="790" priority="4892" stopIfTrue="1">
      <formula>O110&lt;=0</formula>
    </cfRule>
    <cfRule type="expression" dxfId="789" priority="4893" stopIfTrue="1">
      <formula>O110&lt;1</formula>
    </cfRule>
    <cfRule type="expression" dxfId="788" priority="4894">
      <formula>O110&gt;=1</formula>
    </cfRule>
  </conditionalFormatting>
  <conditionalFormatting sqref="L250">
    <cfRule type="expression" dxfId="787" priority="4883" stopIfTrue="1">
      <formula>L250=""</formula>
    </cfRule>
    <cfRule type="expression" dxfId="786" priority="4884" stopIfTrue="1">
      <formula>L250&lt;=0</formula>
    </cfRule>
    <cfRule type="expression" dxfId="785" priority="4885" stopIfTrue="1">
      <formula>L250&lt;1</formula>
    </cfRule>
    <cfRule type="expression" dxfId="784" priority="4886">
      <formula>L250&gt;=1</formula>
    </cfRule>
  </conditionalFormatting>
  <conditionalFormatting sqref="L254:L260">
    <cfRule type="expression" dxfId="783" priority="4879" stopIfTrue="1">
      <formula>L254=""</formula>
    </cfRule>
    <cfRule type="expression" dxfId="782" priority="4880" stopIfTrue="1">
      <formula>L254&lt;=0</formula>
    </cfRule>
    <cfRule type="expression" dxfId="781" priority="4881" stopIfTrue="1">
      <formula>L254&lt;1</formula>
    </cfRule>
    <cfRule type="expression" dxfId="780" priority="4882">
      <formula>L254&gt;=1</formula>
    </cfRule>
  </conditionalFormatting>
  <conditionalFormatting sqref="O255">
    <cfRule type="expression" dxfId="779" priority="4875" stopIfTrue="1">
      <formula>O255=""</formula>
    </cfRule>
    <cfRule type="expression" dxfId="778" priority="4876" stopIfTrue="1">
      <formula>O255&lt;=0</formula>
    </cfRule>
    <cfRule type="expression" dxfId="777" priority="4877" stopIfTrue="1">
      <formula>O255&lt;1</formula>
    </cfRule>
    <cfRule type="expression" dxfId="776" priority="4878">
      <formula>O255&gt;=1</formula>
    </cfRule>
  </conditionalFormatting>
  <conditionalFormatting sqref="L262 L265:L271">
    <cfRule type="expression" dxfId="775" priority="4871" stopIfTrue="1">
      <formula>L262=""</formula>
    </cfRule>
    <cfRule type="expression" dxfId="774" priority="4872" stopIfTrue="1">
      <formula>L262&lt;=0</formula>
    </cfRule>
    <cfRule type="expression" dxfId="773" priority="4873" stopIfTrue="1">
      <formula>L262&lt;1</formula>
    </cfRule>
    <cfRule type="expression" dxfId="772" priority="4874">
      <formula>L262&gt;=1</formula>
    </cfRule>
  </conditionalFormatting>
  <conditionalFormatting sqref="L274 L278:L284">
    <cfRule type="expression" dxfId="771" priority="4867" stopIfTrue="1">
      <formula>L274=""</formula>
    </cfRule>
    <cfRule type="expression" dxfId="770" priority="4868" stopIfTrue="1">
      <formula>L274&lt;=0</formula>
    </cfRule>
    <cfRule type="expression" dxfId="769" priority="4869" stopIfTrue="1">
      <formula>L274&lt;1</formula>
    </cfRule>
    <cfRule type="expression" dxfId="768" priority="4870">
      <formula>L274&gt;=1</formula>
    </cfRule>
  </conditionalFormatting>
  <conditionalFormatting sqref="L237 L241:L247">
    <cfRule type="expression" dxfId="767" priority="4859" stopIfTrue="1">
      <formula>L237=""</formula>
    </cfRule>
    <cfRule type="expression" dxfId="766" priority="4860" stopIfTrue="1">
      <formula>L237&lt;=0</formula>
    </cfRule>
    <cfRule type="expression" dxfId="765" priority="4861" stopIfTrue="1">
      <formula>L237&lt;1</formula>
    </cfRule>
    <cfRule type="expression" dxfId="764" priority="4862">
      <formula>L237&gt;=1</formula>
    </cfRule>
  </conditionalFormatting>
  <conditionalFormatting sqref="L176:L183">
    <cfRule type="expression" dxfId="763" priority="4847" stopIfTrue="1">
      <formula>L176=""</formula>
    </cfRule>
    <cfRule type="expression" dxfId="762" priority="4848" stopIfTrue="1">
      <formula>L176&lt;=0</formula>
    </cfRule>
    <cfRule type="expression" dxfId="761" priority="4849" stopIfTrue="1">
      <formula>L176&lt;1</formula>
    </cfRule>
    <cfRule type="expression" dxfId="760" priority="4850">
      <formula>L176&gt;=1</formula>
    </cfRule>
  </conditionalFormatting>
  <conditionalFormatting sqref="O163">
    <cfRule type="expression" dxfId="759" priority="4843" stopIfTrue="1">
      <formula>O163=""</formula>
    </cfRule>
    <cfRule type="expression" dxfId="758" priority="4844" stopIfTrue="1">
      <formula>O163&lt;=0</formula>
    </cfRule>
    <cfRule type="expression" dxfId="757" priority="4845" stopIfTrue="1">
      <formula>O163&lt;1</formula>
    </cfRule>
    <cfRule type="expression" dxfId="756" priority="4846">
      <formula>O163&gt;=1</formula>
    </cfRule>
  </conditionalFormatting>
  <conditionalFormatting sqref="L163">
    <cfRule type="expression" dxfId="755" priority="4836" stopIfTrue="1">
      <formula>L163=""</formula>
    </cfRule>
    <cfRule type="expression" dxfId="754" priority="4837" stopIfTrue="1">
      <formula>L163&lt;=0</formula>
    </cfRule>
    <cfRule type="expression" dxfId="753" priority="4838" stopIfTrue="1">
      <formula>L163&lt;1</formula>
    </cfRule>
    <cfRule type="expression" dxfId="752" priority="4839">
      <formula>L163&gt;=1</formula>
    </cfRule>
  </conditionalFormatting>
  <conditionalFormatting sqref="O33">
    <cfRule type="expression" dxfId="751" priority="4816" stopIfTrue="1">
      <formula>O33=""</formula>
    </cfRule>
    <cfRule type="expression" dxfId="750" priority="4817" stopIfTrue="1">
      <formula>O33&lt;=0</formula>
    </cfRule>
    <cfRule type="expression" dxfId="749" priority="4818" stopIfTrue="1">
      <formula>O33&lt;1</formula>
    </cfRule>
    <cfRule type="expression" dxfId="748" priority="4819">
      <formula>O33&gt;=1</formula>
    </cfRule>
  </conditionalFormatting>
  <conditionalFormatting sqref="O34">
    <cfRule type="expression" dxfId="747" priority="4812" stopIfTrue="1">
      <formula>O34=""</formula>
    </cfRule>
    <cfRule type="expression" dxfId="746" priority="4813" stopIfTrue="1">
      <formula>O34&lt;=0</formula>
    </cfRule>
    <cfRule type="expression" dxfId="745" priority="4814" stopIfTrue="1">
      <formula>O34&lt;1</formula>
    </cfRule>
    <cfRule type="expression" dxfId="744" priority="4815">
      <formula>O34&gt;=1</formula>
    </cfRule>
  </conditionalFormatting>
  <conditionalFormatting sqref="O266">
    <cfRule type="expression" dxfId="743" priority="4804" stopIfTrue="1">
      <formula>O266=""</formula>
    </cfRule>
    <cfRule type="expression" dxfId="742" priority="4805" stopIfTrue="1">
      <formula>O266&lt;=0</formula>
    </cfRule>
    <cfRule type="expression" dxfId="741" priority="4806" stopIfTrue="1">
      <formula>O266&lt;1</formula>
    </cfRule>
    <cfRule type="expression" dxfId="740" priority="4807">
      <formula>O266&gt;=1</formula>
    </cfRule>
  </conditionalFormatting>
  <conditionalFormatting sqref="L392 O392 W392 U392 S392 Q392">
    <cfRule type="expression" dxfId="739" priority="3862" stopIfTrue="1">
      <formula>L392=""</formula>
    </cfRule>
    <cfRule type="expression" dxfId="738" priority="3863" stopIfTrue="1">
      <formula>L392&lt;=0</formula>
    </cfRule>
    <cfRule type="expression" dxfId="737" priority="3864" stopIfTrue="1">
      <formula>L392&lt;1</formula>
    </cfRule>
    <cfRule type="expression" dxfId="736" priority="3865">
      <formula>L392&gt;=1</formula>
    </cfRule>
  </conditionalFormatting>
  <conditionalFormatting sqref="R392 P392 T392 V392">
    <cfRule type="expression" dxfId="735" priority="3859" stopIfTrue="1">
      <formula>Q392=""</formula>
    </cfRule>
    <cfRule type="expression" dxfId="734" priority="3860" stopIfTrue="1">
      <formula>AND(Q392&lt;&gt;"",P392&lt;1)</formula>
    </cfRule>
    <cfRule type="expression" dxfId="733" priority="3861">
      <formula>AND(Q392&lt;&gt;"",P392&gt;=1)</formula>
    </cfRule>
  </conditionalFormatting>
  <conditionalFormatting sqref="L392">
    <cfRule type="expression" dxfId="732" priority="3855" stopIfTrue="1">
      <formula>L392=""</formula>
    </cfRule>
    <cfRule type="expression" dxfId="731" priority="3856" stopIfTrue="1">
      <formula>L392&lt;=0</formula>
    </cfRule>
    <cfRule type="expression" dxfId="730" priority="3857" stopIfTrue="1">
      <formula>L392&lt;1</formula>
    </cfRule>
    <cfRule type="expression" dxfId="729" priority="3858">
      <formula>L392&gt;=1</formula>
    </cfRule>
  </conditionalFormatting>
  <conditionalFormatting sqref="L187:L194">
    <cfRule type="expression" dxfId="728" priority="3848" stopIfTrue="1">
      <formula>L187=""</formula>
    </cfRule>
    <cfRule type="expression" dxfId="727" priority="3849" stopIfTrue="1">
      <formula>L187&lt;=0</formula>
    </cfRule>
    <cfRule type="expression" dxfId="726" priority="3850" stopIfTrue="1">
      <formula>L187&lt;1</formula>
    </cfRule>
    <cfRule type="expression" dxfId="725" priority="3851">
      <formula>L187&gt;=1</formula>
    </cfRule>
  </conditionalFormatting>
  <conditionalFormatting sqref="L196:L203">
    <cfRule type="expression" dxfId="724" priority="3844" stopIfTrue="1">
      <formula>L196=""</formula>
    </cfRule>
    <cfRule type="expression" dxfId="723" priority="3845" stopIfTrue="1">
      <formula>L196&lt;=0</formula>
    </cfRule>
    <cfRule type="expression" dxfId="722" priority="3846" stopIfTrue="1">
      <formula>L196&lt;1</formula>
    </cfRule>
    <cfRule type="expression" dxfId="721" priority="3847">
      <formula>L196&gt;=1</formula>
    </cfRule>
  </conditionalFormatting>
  <conditionalFormatting sqref="L205:L212">
    <cfRule type="expression" dxfId="720" priority="3840" stopIfTrue="1">
      <formula>L205=""</formula>
    </cfRule>
    <cfRule type="expression" dxfId="719" priority="3841" stopIfTrue="1">
      <formula>L205&lt;=0</formula>
    </cfRule>
    <cfRule type="expression" dxfId="718" priority="3842" stopIfTrue="1">
      <formula>L205&lt;1</formula>
    </cfRule>
    <cfRule type="expression" dxfId="717" priority="3843">
      <formula>L205&gt;=1</formula>
    </cfRule>
  </conditionalFormatting>
  <conditionalFormatting sqref="O295">
    <cfRule type="expression" dxfId="716" priority="3812" stopIfTrue="1">
      <formula>O295=""</formula>
    </cfRule>
    <cfRule type="expression" dxfId="715" priority="3813" stopIfTrue="1">
      <formula>O295&lt;=0</formula>
    </cfRule>
    <cfRule type="expression" dxfId="714" priority="3814" stopIfTrue="1">
      <formula>O295&lt;1</formula>
    </cfRule>
    <cfRule type="expression" dxfId="713" priority="3815">
      <formula>O295&gt;=1</formula>
    </cfRule>
  </conditionalFormatting>
  <conditionalFormatting sqref="O286">
    <cfRule type="expression" dxfId="712" priority="3816" stopIfTrue="1">
      <formula>O286=""</formula>
    </cfRule>
    <cfRule type="expression" dxfId="711" priority="3817" stopIfTrue="1">
      <formula>O286&lt;=0</formula>
    </cfRule>
    <cfRule type="expression" dxfId="710" priority="3818" stopIfTrue="1">
      <formula>O286&lt;1</formula>
    </cfRule>
    <cfRule type="expression" dxfId="709" priority="3819">
      <formula>O286&gt;=1</formula>
    </cfRule>
  </conditionalFormatting>
  <conditionalFormatting sqref="L286:L293">
    <cfRule type="expression" dxfId="708" priority="3808" stopIfTrue="1">
      <formula>L286=""</formula>
    </cfRule>
    <cfRule type="expression" dxfId="707" priority="3809" stopIfTrue="1">
      <formula>L286&lt;=0</formula>
    </cfRule>
    <cfRule type="expression" dxfId="706" priority="3810" stopIfTrue="1">
      <formula>L286&lt;1</formula>
    </cfRule>
    <cfRule type="expression" dxfId="705" priority="3811">
      <formula>L286&gt;=1</formula>
    </cfRule>
  </conditionalFormatting>
  <conditionalFormatting sqref="L295:L302">
    <cfRule type="expression" dxfId="704" priority="3804" stopIfTrue="1">
      <formula>L295=""</formula>
    </cfRule>
    <cfRule type="expression" dxfId="703" priority="3805" stopIfTrue="1">
      <formula>L295&lt;=0</formula>
    </cfRule>
    <cfRule type="expression" dxfId="702" priority="3806" stopIfTrue="1">
      <formula>L295&lt;1</formula>
    </cfRule>
    <cfRule type="expression" dxfId="701" priority="3807">
      <formula>L295&gt;=1</formula>
    </cfRule>
  </conditionalFormatting>
  <conditionalFormatting sqref="O287:O293">
    <cfRule type="expression" dxfId="700" priority="3796" stopIfTrue="1">
      <formula>O287=""</formula>
    </cfRule>
    <cfRule type="expression" dxfId="699" priority="3797" stopIfTrue="1">
      <formula>O287&lt;=0</formula>
    </cfRule>
    <cfRule type="expression" dxfId="698" priority="3798" stopIfTrue="1">
      <formula>O287&lt;1</formula>
    </cfRule>
    <cfRule type="expression" dxfId="697" priority="3799">
      <formula>O287&gt;=1</formula>
    </cfRule>
  </conditionalFormatting>
  <conditionalFormatting sqref="O296:O302">
    <cfRule type="expression" dxfId="696" priority="3792" stopIfTrue="1">
      <formula>O296=""</formula>
    </cfRule>
    <cfRule type="expression" dxfId="695" priority="3793" stopIfTrue="1">
      <formula>O296&lt;=0</formula>
    </cfRule>
    <cfRule type="expression" dxfId="694" priority="3794" stopIfTrue="1">
      <formula>O296&lt;1</formula>
    </cfRule>
    <cfRule type="expression" dxfId="693" priority="3795">
      <formula>O296&gt;=1</formula>
    </cfRule>
  </conditionalFormatting>
  <conditionalFormatting sqref="O40">
    <cfRule type="expression" dxfId="692" priority="3764" stopIfTrue="1">
      <formula>O40=""</formula>
    </cfRule>
    <cfRule type="expression" dxfId="691" priority="3765" stopIfTrue="1">
      <formula>O40&lt;=0</formula>
    </cfRule>
    <cfRule type="expression" dxfId="690" priority="3766" stopIfTrue="1">
      <formula>O40&lt;1</formula>
    </cfRule>
    <cfRule type="expression" dxfId="689" priority="3767">
      <formula>O40&gt;=1</formula>
    </cfRule>
  </conditionalFormatting>
  <conditionalFormatting sqref="O41">
    <cfRule type="expression" dxfId="688" priority="3760" stopIfTrue="1">
      <formula>O41=""</formula>
    </cfRule>
    <cfRule type="expression" dxfId="687" priority="3761" stopIfTrue="1">
      <formula>O41&lt;=0</formula>
    </cfRule>
    <cfRule type="expression" dxfId="686" priority="3762" stopIfTrue="1">
      <formula>O41&lt;1</formula>
    </cfRule>
    <cfRule type="expression" dxfId="685" priority="3763">
      <formula>O41&gt;=1</formula>
    </cfRule>
  </conditionalFormatting>
  <conditionalFormatting sqref="O42">
    <cfRule type="expression" dxfId="684" priority="3756" stopIfTrue="1">
      <formula>O42=""</formula>
    </cfRule>
    <cfRule type="expression" dxfId="683" priority="3757" stopIfTrue="1">
      <formula>O42&lt;=0</formula>
    </cfRule>
    <cfRule type="expression" dxfId="682" priority="3758" stopIfTrue="1">
      <formula>O42&lt;1</formula>
    </cfRule>
    <cfRule type="expression" dxfId="681" priority="3759">
      <formula>O42&gt;=1</formula>
    </cfRule>
  </conditionalFormatting>
  <conditionalFormatting sqref="O67">
    <cfRule type="expression" dxfId="680" priority="3752" stopIfTrue="1">
      <formula>O67=""</formula>
    </cfRule>
    <cfRule type="expression" dxfId="679" priority="3753" stopIfTrue="1">
      <formula>O67&lt;=0</formula>
    </cfRule>
    <cfRule type="expression" dxfId="678" priority="3754" stopIfTrue="1">
      <formula>O67&lt;1</formula>
    </cfRule>
    <cfRule type="expression" dxfId="677" priority="3755">
      <formula>O67&gt;=1</formula>
    </cfRule>
  </conditionalFormatting>
  <conditionalFormatting sqref="O189">
    <cfRule type="expression" dxfId="676" priority="3748" stopIfTrue="1">
      <formula>O189=""</formula>
    </cfRule>
    <cfRule type="expression" dxfId="675" priority="3749" stopIfTrue="1">
      <formula>O189&lt;=0</formula>
    </cfRule>
    <cfRule type="expression" dxfId="674" priority="3750" stopIfTrue="1">
      <formula>O189&lt;1</formula>
    </cfRule>
    <cfRule type="expression" dxfId="673" priority="3751">
      <formula>O189&gt;=1</formula>
    </cfRule>
  </conditionalFormatting>
  <conditionalFormatting sqref="O324">
    <cfRule type="expression" dxfId="672" priority="3740" stopIfTrue="1">
      <formula>O324=""</formula>
    </cfRule>
    <cfRule type="expression" dxfId="671" priority="3741" stopIfTrue="1">
      <formula>O324&lt;=0</formula>
    </cfRule>
    <cfRule type="expression" dxfId="670" priority="3742" stopIfTrue="1">
      <formula>O324&lt;1</formula>
    </cfRule>
    <cfRule type="expression" dxfId="669" priority="3743">
      <formula>O324&gt;=1</formula>
    </cfRule>
  </conditionalFormatting>
  <conditionalFormatting sqref="O329:O333">
    <cfRule type="expression" dxfId="668" priority="3736" stopIfTrue="1">
      <formula>O329=""</formula>
    </cfRule>
    <cfRule type="expression" dxfId="667" priority="3737" stopIfTrue="1">
      <formula>O329&lt;=0</formula>
    </cfRule>
    <cfRule type="expression" dxfId="666" priority="3738" stopIfTrue="1">
      <formula>O329&lt;1</formula>
    </cfRule>
    <cfRule type="expression" dxfId="665" priority="3739">
      <formula>O329&gt;=1</formula>
    </cfRule>
  </conditionalFormatting>
  <conditionalFormatting sqref="L393 O393 W393 U393 S393 Q393">
    <cfRule type="expression" dxfId="664" priority="3732" stopIfTrue="1">
      <formula>L393=""</formula>
    </cfRule>
    <cfRule type="expression" dxfId="663" priority="3733" stopIfTrue="1">
      <formula>L393&lt;=0</formula>
    </cfRule>
    <cfRule type="expression" dxfId="662" priority="3734" stopIfTrue="1">
      <formula>L393&lt;1</formula>
    </cfRule>
    <cfRule type="expression" dxfId="661" priority="3735">
      <formula>L393&gt;=1</formula>
    </cfRule>
  </conditionalFormatting>
  <conditionalFormatting sqref="R393 P393 T393 V393">
    <cfRule type="expression" dxfId="660" priority="3729" stopIfTrue="1">
      <formula>Q393=""</formula>
    </cfRule>
    <cfRule type="expression" dxfId="659" priority="3730" stopIfTrue="1">
      <formula>AND(Q393&lt;&gt;"",P393&lt;1)</formula>
    </cfRule>
    <cfRule type="expression" dxfId="658" priority="3731">
      <formula>AND(Q393&lt;&gt;"",P393&gt;=1)</formula>
    </cfRule>
  </conditionalFormatting>
  <conditionalFormatting sqref="L393">
    <cfRule type="expression" dxfId="657" priority="3725" stopIfTrue="1">
      <formula>L393=""</formula>
    </cfRule>
    <cfRule type="expression" dxfId="656" priority="3726" stopIfTrue="1">
      <formula>L393&lt;=0</formula>
    </cfRule>
    <cfRule type="expression" dxfId="655" priority="3727" stopIfTrue="1">
      <formula>L393&lt;1</formula>
    </cfRule>
    <cfRule type="expression" dxfId="654" priority="3728">
      <formula>L393&gt;=1</formula>
    </cfRule>
  </conditionalFormatting>
  <conditionalFormatting sqref="O164 W164 U164 S164 Q164">
    <cfRule type="expression" dxfId="653" priority="3718" stopIfTrue="1">
      <formula>O164=""</formula>
    </cfRule>
    <cfRule type="expression" dxfId="652" priority="3719" stopIfTrue="1">
      <formula>O164&lt;=0</formula>
    </cfRule>
    <cfRule type="expression" dxfId="651" priority="3720" stopIfTrue="1">
      <formula>O164&lt;1</formula>
    </cfRule>
    <cfRule type="expression" dxfId="650" priority="3721">
      <formula>O164&gt;=1</formula>
    </cfRule>
  </conditionalFormatting>
  <conditionalFormatting sqref="R164 V164 T164 P164">
    <cfRule type="expression" dxfId="649" priority="3715" stopIfTrue="1">
      <formula>Q164=""</formula>
    </cfRule>
    <cfRule type="expression" dxfId="648" priority="3716" stopIfTrue="1">
      <formula>AND(Q164&lt;&gt;"",P164&lt;1)</formula>
    </cfRule>
    <cfRule type="expression" dxfId="647" priority="3717">
      <formula>AND(Q164&lt;&gt;"",P164&gt;=1)</formula>
    </cfRule>
  </conditionalFormatting>
  <conditionalFormatting sqref="L164">
    <cfRule type="expression" dxfId="646" priority="3711" stopIfTrue="1">
      <formula>L164=""</formula>
    </cfRule>
    <cfRule type="expression" dxfId="645" priority="3712" stopIfTrue="1">
      <formula>L164&lt;=0</formula>
    </cfRule>
    <cfRule type="expression" dxfId="644" priority="3713" stopIfTrue="1">
      <formula>L164&lt;1</formula>
    </cfRule>
    <cfRule type="expression" dxfId="643" priority="3714">
      <formula>L164&gt;=1</formula>
    </cfRule>
  </conditionalFormatting>
  <conditionalFormatting sqref="M14:M17 M319:N319 M384:N384 M380:M383 M388:N388 M385:M387 M391:N391 M389:M390 M393:N393 M392 M395 M317:M318 M320 M314:N316 M18:N25 M87:N87 M26 M83:N84 M82 M85:M86 M90:N93 M88:M89 M169:M173 M227:N233 M226 M234 M361 M27:N34 M98:N100 M174:N176 M235:N237 M321:N326 M338:N338 M349:N349 M362:N362 M39:N42 M35:M38 M47:N48 M43:M46 M56:N56 M65:N67 M57:M64 M74:N75 M68:M73 M80:N81 M76:M79 M94:M97 M108:N112 M101:M107 M113:M116 M128:N128 M121:M127 M130:N131 M129 M139:N139 M132:M138 M148:N148 M140:M147 M157:N157 M161:N161 M158 M164:N164 M162:M163 M165 M184:N184 M177:M183 M195:N196 M188:M194 M204:N205 M197:M203 M206:M212 M213:N214 M225:N225 M216:M221 M248:N250 M241:M247 M261:N262 M255:M260 M272:N274 M268:M271 M285:N285 M278:M284 M294:N294 M286:M293 M303:N303 M305:N305 M304 M308:N308 M306:M307 M309:M312 M327:M333 M339:M348 M359:N360 M350:M358 M364:N364 M363 M373:N373 M365:M372 M375:N379 M374 M186:N187 M254:N254 M265:N267 M295:M302 M49:M55 M149:M156 M160 M166:N168 M223:M224">
    <cfRule type="expression" dxfId="642" priority="3699" stopIfTrue="1">
      <formula>N14=""</formula>
    </cfRule>
    <cfRule type="expression" dxfId="641" priority="3700" stopIfTrue="1">
      <formula>AND(N14&lt;&gt;"",M14&lt;1)</formula>
    </cfRule>
    <cfRule type="expression" dxfId="640" priority="3701">
      <formula>AND(N14&lt;&gt;"",M14&gt;=1)</formula>
    </cfRule>
  </conditionalFormatting>
  <conditionalFormatting sqref="O43:O46">
    <cfRule type="expression" dxfId="639" priority="3671" stopIfTrue="1">
      <formula>O43=""</formula>
    </cfRule>
    <cfRule type="expression" dxfId="638" priority="3672" stopIfTrue="1">
      <formula>O43&lt;=0</formula>
    </cfRule>
    <cfRule type="expression" dxfId="637" priority="3673" stopIfTrue="1">
      <formula>O43&lt;1</formula>
    </cfRule>
    <cfRule type="expression" dxfId="636" priority="3674">
      <formula>O43&gt;=1</formula>
    </cfRule>
  </conditionalFormatting>
  <conditionalFormatting sqref="O103">
    <cfRule type="expression" dxfId="635" priority="3659" stopIfTrue="1">
      <formula>O103=""</formula>
    </cfRule>
    <cfRule type="expression" dxfId="634" priority="3660" stopIfTrue="1">
      <formula>O103&lt;=0</formula>
    </cfRule>
    <cfRule type="expression" dxfId="633" priority="3661" stopIfTrue="1">
      <formula>O103&lt;1</formula>
    </cfRule>
    <cfRule type="expression" dxfId="632" priority="3662">
      <formula>O103&gt;=1</formula>
    </cfRule>
  </conditionalFormatting>
  <conditionalFormatting sqref="O310">
    <cfRule type="expression" dxfId="631" priority="3639" stopIfTrue="1">
      <formula>O310=""</formula>
    </cfRule>
    <cfRule type="expression" dxfId="630" priority="3640" stopIfTrue="1">
      <formula>O310&lt;=0</formula>
    </cfRule>
    <cfRule type="expression" dxfId="629" priority="3641" stopIfTrue="1">
      <formula>O310&lt;1</formula>
    </cfRule>
    <cfRule type="expression" dxfId="628" priority="3642">
      <formula>O310&gt;=1</formula>
    </cfRule>
  </conditionalFormatting>
  <conditionalFormatting sqref="O311">
    <cfRule type="expression" dxfId="627" priority="3635" stopIfTrue="1">
      <formula>O311=""</formula>
    </cfRule>
    <cfRule type="expression" dxfId="626" priority="3636" stopIfTrue="1">
      <formula>O311&lt;=0</formula>
    </cfRule>
    <cfRule type="expression" dxfId="625" priority="3637" stopIfTrue="1">
      <formula>O311&lt;1</formula>
    </cfRule>
    <cfRule type="expression" dxfId="624" priority="3638">
      <formula>O311&gt;=1</formula>
    </cfRule>
  </conditionalFormatting>
  <conditionalFormatting sqref="N13">
    <cfRule type="expression" dxfId="623" priority="3632" stopIfTrue="1">
      <formula>O13=""</formula>
    </cfRule>
    <cfRule type="expression" dxfId="622" priority="3633" stopIfTrue="1">
      <formula>AND(O13&lt;&gt;"",N13&lt;1)</formula>
    </cfRule>
    <cfRule type="expression" dxfId="621" priority="3634">
      <formula>AND(O13&lt;&gt;"",N13&gt;=1)</formula>
    </cfRule>
  </conditionalFormatting>
  <conditionalFormatting sqref="O105">
    <cfRule type="expression" dxfId="620" priority="3566" stopIfTrue="1">
      <formula>O105=""</formula>
    </cfRule>
    <cfRule type="expression" dxfId="619" priority="3567" stopIfTrue="1">
      <formula>O105&lt;=0</formula>
    </cfRule>
    <cfRule type="expression" dxfId="618" priority="3568" stopIfTrue="1">
      <formula>O105&lt;1</formula>
    </cfRule>
    <cfRule type="expression" dxfId="617" priority="3569">
      <formula>O105&gt;=1</formula>
    </cfRule>
  </conditionalFormatting>
  <conditionalFormatting sqref="O106">
    <cfRule type="expression" dxfId="616" priority="3562" stopIfTrue="1">
      <formula>O106=""</formula>
    </cfRule>
    <cfRule type="expression" dxfId="615" priority="3563" stopIfTrue="1">
      <formula>O106&lt;=0</formula>
    </cfRule>
    <cfRule type="expression" dxfId="614" priority="3564" stopIfTrue="1">
      <formula>O106&lt;1</formula>
    </cfRule>
    <cfRule type="expression" dxfId="613" priority="3565">
      <formula>O106&gt;=1</formula>
    </cfRule>
  </conditionalFormatting>
  <conditionalFormatting sqref="O107">
    <cfRule type="expression" dxfId="612" priority="3558" stopIfTrue="1">
      <formula>O107=""</formula>
    </cfRule>
    <cfRule type="expression" dxfId="611" priority="3559" stopIfTrue="1">
      <formula>O107&lt;=0</formula>
    </cfRule>
    <cfRule type="expression" dxfId="610" priority="3560" stopIfTrue="1">
      <formula>O107&lt;1</formula>
    </cfRule>
    <cfRule type="expression" dxfId="609" priority="3561">
      <formula>O107&gt;=1</formula>
    </cfRule>
  </conditionalFormatting>
  <conditionalFormatting sqref="O133:O138">
    <cfRule type="expression" dxfId="608" priority="3554" stopIfTrue="1">
      <formula>O133=""</formula>
    </cfRule>
    <cfRule type="expression" dxfId="607" priority="3555" stopIfTrue="1">
      <formula>O133&lt;=0</formula>
    </cfRule>
    <cfRule type="expression" dxfId="606" priority="3556" stopIfTrue="1">
      <formula>O133&lt;1</formula>
    </cfRule>
    <cfRule type="expression" dxfId="605" priority="3557">
      <formula>O133&gt;=1</formula>
    </cfRule>
  </conditionalFormatting>
  <conditionalFormatting sqref="N317">
    <cfRule type="expression" dxfId="604" priority="3536" stopIfTrue="1">
      <formula>O317=""</formula>
    </cfRule>
    <cfRule type="expression" dxfId="603" priority="3537" stopIfTrue="1">
      <formula>AND(O317&lt;&gt;"",N317&lt;1)</formula>
    </cfRule>
    <cfRule type="expression" dxfId="602" priority="3538">
      <formula>AND(O317&lt;&gt;"",N317&gt;=1)</formula>
    </cfRule>
  </conditionalFormatting>
  <conditionalFormatting sqref="N320">
    <cfRule type="expression" dxfId="601" priority="3530" stopIfTrue="1">
      <formula>O320=""</formula>
    </cfRule>
    <cfRule type="expression" dxfId="600" priority="3531" stopIfTrue="1">
      <formula>AND(O320&lt;&gt;"",N320&lt;1)</formula>
    </cfRule>
    <cfRule type="expression" dxfId="599" priority="3532">
      <formula>AND(O320&lt;&gt;"",N320&gt;=1)</formula>
    </cfRule>
  </conditionalFormatting>
  <conditionalFormatting sqref="N381">
    <cfRule type="expression" dxfId="598" priority="3524" stopIfTrue="1">
      <formula>O381=""</formula>
    </cfRule>
    <cfRule type="expression" dxfId="597" priority="3525" stopIfTrue="1">
      <formula>AND(O381&lt;&gt;"",N381&lt;1)</formula>
    </cfRule>
    <cfRule type="expression" dxfId="596" priority="3526">
      <formula>AND(O381&lt;&gt;"",N381&gt;=1)</formula>
    </cfRule>
  </conditionalFormatting>
  <conditionalFormatting sqref="Q313 S313 U313 W313 O313 L313">
    <cfRule type="expression" dxfId="595" priority="3477" stopIfTrue="1">
      <formula>L313=""</formula>
    </cfRule>
    <cfRule type="expression" dxfId="594" priority="3478" stopIfTrue="1">
      <formula>L313&lt;=0</formula>
    </cfRule>
    <cfRule type="expression" dxfId="593" priority="3479" stopIfTrue="1">
      <formula>L313&lt;1</formula>
    </cfRule>
    <cfRule type="expression" dxfId="592" priority="3480">
      <formula>L313&gt;=1</formula>
    </cfRule>
  </conditionalFormatting>
  <conditionalFormatting sqref="P313 T313 V313 R313">
    <cfRule type="expression" dxfId="591" priority="3474" stopIfTrue="1">
      <formula>Q313=""</formula>
    </cfRule>
    <cfRule type="expression" dxfId="590" priority="3475" stopIfTrue="1">
      <formula>AND(Q313&lt;&gt;"",P313&lt;1)</formula>
    </cfRule>
    <cfRule type="expression" dxfId="589" priority="3476">
      <formula>AND(Q313&lt;&gt;"",P313&gt;=1)</formula>
    </cfRule>
  </conditionalFormatting>
  <conditionalFormatting sqref="M313">
    <cfRule type="expression" dxfId="588" priority="3471" stopIfTrue="1">
      <formula>N313=""</formula>
    </cfRule>
    <cfRule type="expression" dxfId="587" priority="3472" stopIfTrue="1">
      <formula>AND(N313&lt;&gt;"",M313&lt;1)</formula>
    </cfRule>
    <cfRule type="expression" dxfId="586" priority="3473">
      <formula>AND(N313&lt;&gt;"",M313&gt;=1)</formula>
    </cfRule>
  </conditionalFormatting>
  <conditionalFormatting sqref="O312">
    <cfRule type="expression" dxfId="585" priority="3467" stopIfTrue="1">
      <formula>O312=""</formula>
    </cfRule>
    <cfRule type="expression" dxfId="584" priority="3468" stopIfTrue="1">
      <formula>O312&lt;=0</formula>
    </cfRule>
    <cfRule type="expression" dxfId="583" priority="3469" stopIfTrue="1">
      <formula>O312&lt;1</formula>
    </cfRule>
    <cfRule type="expression" dxfId="582" priority="3470">
      <formula>O312&gt;=1</formula>
    </cfRule>
  </conditionalFormatting>
  <conditionalFormatting sqref="L312">
    <cfRule type="expression" dxfId="581" priority="3463" stopIfTrue="1">
      <formula>L312=""</formula>
    </cfRule>
    <cfRule type="expression" dxfId="580" priority="3464" stopIfTrue="1">
      <formula>L312&lt;=0</formula>
    </cfRule>
    <cfRule type="expression" dxfId="579" priority="3465" stopIfTrue="1">
      <formula>L312&lt;1</formula>
    </cfRule>
    <cfRule type="expression" dxfId="578" priority="3466">
      <formula>L312&gt;=1</formula>
    </cfRule>
  </conditionalFormatting>
  <conditionalFormatting sqref="O256:O260">
    <cfRule type="expression" dxfId="577" priority="3459" stopIfTrue="1">
      <formula>O256=""</formula>
    </cfRule>
    <cfRule type="expression" dxfId="576" priority="3460" stopIfTrue="1">
      <formula>O256&lt;=0</formula>
    </cfRule>
    <cfRule type="expression" dxfId="575" priority="3461" stopIfTrue="1">
      <formula>O256&lt;1</formula>
    </cfRule>
    <cfRule type="expression" dxfId="574" priority="3462">
      <formula>O256&gt;=1</formula>
    </cfRule>
  </conditionalFormatting>
  <conditionalFormatting sqref="O267:O271">
    <cfRule type="expression" dxfId="573" priority="3455" stopIfTrue="1">
      <formula>O267=""</formula>
    </cfRule>
    <cfRule type="expression" dxfId="572" priority="3456" stopIfTrue="1">
      <formula>O267&lt;=0</formula>
    </cfRule>
    <cfRule type="expression" dxfId="571" priority="3457" stopIfTrue="1">
      <formula>O267&lt;1</formula>
    </cfRule>
    <cfRule type="expression" dxfId="570" priority="3458">
      <formula>O267&gt;=1</formula>
    </cfRule>
  </conditionalFormatting>
  <conditionalFormatting sqref="O254">
    <cfRule type="expression" dxfId="569" priority="3451" stopIfTrue="1">
      <formula>O254=""</formula>
    </cfRule>
    <cfRule type="expression" dxfId="568" priority="3452" stopIfTrue="1">
      <formula>O254&lt;=0</formula>
    </cfRule>
    <cfRule type="expression" dxfId="567" priority="3453" stopIfTrue="1">
      <formula>O254&lt;1</formula>
    </cfRule>
    <cfRule type="expression" dxfId="566" priority="3454">
      <formula>O254&gt;=1</formula>
    </cfRule>
  </conditionalFormatting>
  <conditionalFormatting sqref="O265">
    <cfRule type="expression" dxfId="565" priority="3447" stopIfTrue="1">
      <formula>O265=""</formula>
    </cfRule>
    <cfRule type="expression" dxfId="564" priority="3448" stopIfTrue="1">
      <formula>O265&lt;=0</formula>
    </cfRule>
    <cfRule type="expression" dxfId="563" priority="3449" stopIfTrue="1">
      <formula>O265&lt;1</formula>
    </cfRule>
    <cfRule type="expression" dxfId="562" priority="3450">
      <formula>O265&gt;=1</formula>
    </cfRule>
  </conditionalFormatting>
  <conditionalFormatting sqref="O242:O247">
    <cfRule type="expression" dxfId="561" priority="3443" stopIfTrue="1">
      <formula>O242=""</formula>
    </cfRule>
    <cfRule type="expression" dxfId="560" priority="3444" stopIfTrue="1">
      <formula>O242&lt;=0</formula>
    </cfRule>
    <cfRule type="expression" dxfId="559" priority="3445" stopIfTrue="1">
      <formula>O242&lt;1</formula>
    </cfRule>
    <cfRule type="expression" dxfId="558" priority="3446">
      <formula>O242&gt;=1</formula>
    </cfRule>
  </conditionalFormatting>
  <conditionalFormatting sqref="O178">
    <cfRule type="expression" dxfId="557" priority="3439" stopIfTrue="1">
      <formula>O178=""</formula>
    </cfRule>
    <cfRule type="expression" dxfId="556" priority="3440" stopIfTrue="1">
      <formula>O178&lt;=0</formula>
    </cfRule>
    <cfRule type="expression" dxfId="555" priority="3441" stopIfTrue="1">
      <formula>O178&lt;1</formula>
    </cfRule>
    <cfRule type="expression" dxfId="554" priority="3442">
      <formula>O178&gt;=1</formula>
    </cfRule>
  </conditionalFormatting>
  <conditionalFormatting sqref="O179">
    <cfRule type="expression" dxfId="553" priority="3435" stopIfTrue="1">
      <formula>O179=""</formula>
    </cfRule>
    <cfRule type="expression" dxfId="552" priority="3436" stopIfTrue="1">
      <formula>O179&lt;=0</formula>
    </cfRule>
    <cfRule type="expression" dxfId="551" priority="3437" stopIfTrue="1">
      <formula>O179&lt;1</formula>
    </cfRule>
    <cfRule type="expression" dxfId="550" priority="3438">
      <formula>O179&gt;=1</formula>
    </cfRule>
  </conditionalFormatting>
  <conditionalFormatting sqref="N395">
    <cfRule type="expression" dxfId="549" priority="3396" stopIfTrue="1">
      <formula>O395=""</formula>
    </cfRule>
    <cfRule type="expression" dxfId="548" priority="3397" stopIfTrue="1">
      <formula>AND(O395&lt;&gt;"",N395&lt;1)</formula>
    </cfRule>
    <cfRule type="expression" dxfId="547" priority="3398">
      <formula>AND(O395&lt;&gt;"",N395&gt;=1)</formula>
    </cfRule>
  </conditionalFormatting>
  <conditionalFormatting sqref="L394 O394 W394 U394 S394 Q394">
    <cfRule type="expression" dxfId="546" priority="3392" stopIfTrue="1">
      <formula>L394=""</formula>
    </cfRule>
    <cfRule type="expression" dxfId="545" priority="3393" stopIfTrue="1">
      <formula>L394&lt;=0</formula>
    </cfRule>
    <cfRule type="expression" dxfId="544" priority="3394" stopIfTrue="1">
      <formula>L394&lt;1</formula>
    </cfRule>
    <cfRule type="expression" dxfId="543" priority="3395">
      <formula>L394&gt;=1</formula>
    </cfRule>
  </conditionalFormatting>
  <conditionalFormatting sqref="R394 P394 T394 V394">
    <cfRule type="expression" dxfId="542" priority="3389" stopIfTrue="1">
      <formula>Q394=""</formula>
    </cfRule>
    <cfRule type="expression" dxfId="541" priority="3390" stopIfTrue="1">
      <formula>AND(Q394&lt;&gt;"",P394&lt;1)</formula>
    </cfRule>
    <cfRule type="expression" dxfId="540" priority="3391">
      <formula>AND(Q394&lt;&gt;"",P394&gt;=1)</formula>
    </cfRule>
  </conditionalFormatting>
  <conditionalFormatting sqref="L394">
    <cfRule type="expression" dxfId="539" priority="3385" stopIfTrue="1">
      <formula>L394=""</formula>
    </cfRule>
    <cfRule type="expression" dxfId="538" priority="3386" stopIfTrue="1">
      <formula>L394&lt;=0</formula>
    </cfRule>
    <cfRule type="expression" dxfId="537" priority="3387" stopIfTrue="1">
      <formula>L394&lt;1</formula>
    </cfRule>
    <cfRule type="expression" dxfId="536" priority="3388">
      <formula>L394&gt;=1</formula>
    </cfRule>
  </conditionalFormatting>
  <conditionalFormatting sqref="M394">
    <cfRule type="expression" dxfId="535" priority="3382" stopIfTrue="1">
      <formula>N394=""</formula>
    </cfRule>
    <cfRule type="expression" dxfId="534" priority="3383" stopIfTrue="1">
      <formula>AND(N394&lt;&gt;"",M394&lt;1)</formula>
    </cfRule>
    <cfRule type="expression" dxfId="533" priority="3384">
      <formula>AND(N394&lt;&gt;"",M394&gt;=1)</formula>
    </cfRule>
  </conditionalFormatting>
  <conditionalFormatting sqref="N82">
    <cfRule type="expression" dxfId="532" priority="3361" stopIfTrue="1">
      <formula>O82=""</formula>
    </cfRule>
    <cfRule type="expression" dxfId="531" priority="3362" stopIfTrue="1">
      <formula>AND(O82&lt;&gt;"",N82&lt;1)</formula>
    </cfRule>
    <cfRule type="expression" dxfId="530" priority="3363">
      <formula>AND(O82&lt;&gt;"",N82&gt;=1)</formula>
    </cfRule>
  </conditionalFormatting>
  <conditionalFormatting sqref="N312">
    <cfRule type="expression" dxfId="529" priority="2729" stopIfTrue="1">
      <formula>O312=""</formula>
    </cfRule>
    <cfRule type="expression" dxfId="528" priority="2730" stopIfTrue="1">
      <formula>AND(O312&lt;&gt;"",N312&lt;1)</formula>
    </cfRule>
    <cfRule type="expression" dxfId="527" priority="2731">
      <formula>AND(O312&lt;&gt;"",N312&gt;=1)</formula>
    </cfRule>
  </conditionalFormatting>
  <conditionalFormatting sqref="N101:N107">
    <cfRule type="expression" dxfId="526" priority="2669" stopIfTrue="1">
      <formula>O101=""</formula>
    </cfRule>
    <cfRule type="expression" dxfId="525" priority="2670" stopIfTrue="1">
      <formula>AND(O101&lt;&gt;"",N101&lt;1)</formula>
    </cfRule>
    <cfRule type="expression" dxfId="524" priority="2671">
      <formula>AND(O101&lt;&gt;"",N101&gt;=1)</formula>
    </cfRule>
  </conditionalFormatting>
  <conditionalFormatting sqref="N113:N116">
    <cfRule type="expression" dxfId="523" priority="2666" stopIfTrue="1">
      <formula>O113=""</formula>
    </cfRule>
    <cfRule type="expression" dxfId="522" priority="2667" stopIfTrue="1">
      <formula>AND(O113&lt;&gt;"",N113&lt;1)</formula>
    </cfRule>
    <cfRule type="expression" dxfId="521" priority="2668">
      <formula>AND(O113&lt;&gt;"",N113&gt;=1)</formula>
    </cfRule>
  </conditionalFormatting>
  <conditionalFormatting sqref="N217">
    <cfRule type="expression" dxfId="520" priority="2660" stopIfTrue="1">
      <formula>O217=""</formula>
    </cfRule>
    <cfRule type="expression" dxfId="519" priority="2661" stopIfTrue="1">
      <formula>AND(O217&lt;&gt;"",N217&lt;1)</formula>
    </cfRule>
    <cfRule type="expression" dxfId="518" priority="2662">
      <formula>AND(O217&lt;&gt;"",N217&gt;=1)</formula>
    </cfRule>
  </conditionalFormatting>
  <conditionalFormatting sqref="N374 N358 N339 N347">
    <cfRule type="expression" dxfId="517" priority="2657" stopIfTrue="1">
      <formula>O339=""</formula>
    </cfRule>
    <cfRule type="expression" dxfId="516" priority="2658" stopIfTrue="1">
      <formula>AND(O339&lt;&gt;"",N339&lt;1)</formula>
    </cfRule>
    <cfRule type="expression" dxfId="515" priority="2659">
      <formula>AND(O339&lt;&gt;"",N339&gt;=1)</formula>
    </cfRule>
  </conditionalFormatting>
  <conditionalFormatting sqref="N226">
    <cfRule type="expression" dxfId="514" priority="2609" stopIfTrue="1">
      <formula>O226=""</formula>
    </cfRule>
    <cfRule type="expression" dxfId="513" priority="2610" stopIfTrue="1">
      <formula>AND(O226&lt;&gt;"",N226&lt;1)</formula>
    </cfRule>
    <cfRule type="expression" dxfId="512" priority="2611">
      <formula>AND(O226&lt;&gt;"",N226&gt;=1)</formula>
    </cfRule>
  </conditionalFormatting>
  <conditionalFormatting sqref="O341:O346">
    <cfRule type="expression" dxfId="511" priority="2574" stopIfTrue="1">
      <formula>O341=""</formula>
    </cfRule>
    <cfRule type="expression" dxfId="510" priority="2575" stopIfTrue="1">
      <formula>O341&lt;=0</formula>
    </cfRule>
    <cfRule type="expression" dxfId="509" priority="2576" stopIfTrue="1">
      <formula>O341&lt;1</formula>
    </cfRule>
    <cfRule type="expression" dxfId="508" priority="2577">
      <formula>O341&gt;=1</formula>
    </cfRule>
  </conditionalFormatting>
  <conditionalFormatting sqref="L334 Q334 S334 U334 W334 O334">
    <cfRule type="expression" dxfId="507" priority="2553" stopIfTrue="1">
      <formula>L334=""</formula>
    </cfRule>
    <cfRule type="expression" dxfId="506" priority="2554" stopIfTrue="1">
      <formula>L334&lt;=0</formula>
    </cfRule>
    <cfRule type="expression" dxfId="505" priority="2555" stopIfTrue="1">
      <formula>L334&lt;1</formula>
    </cfRule>
    <cfRule type="expression" dxfId="504" priority="2556">
      <formula>L334&gt;=1</formula>
    </cfRule>
  </conditionalFormatting>
  <conditionalFormatting sqref="V334 T334 P334">
    <cfRule type="expression" dxfId="503" priority="2550" stopIfTrue="1">
      <formula>Q334=""</formula>
    </cfRule>
    <cfRule type="expression" dxfId="502" priority="2551" stopIfTrue="1">
      <formula>AND(Q334&lt;&gt;"",P334&lt;1)</formula>
    </cfRule>
    <cfRule type="expression" dxfId="501" priority="2552">
      <formula>AND(Q334&lt;&gt;"",P334&gt;=1)</formula>
    </cfRule>
  </conditionalFormatting>
  <conditionalFormatting sqref="R334">
    <cfRule type="expression" dxfId="500" priority="2547" stopIfTrue="1">
      <formula>S334=""</formula>
    </cfRule>
    <cfRule type="expression" dxfId="499" priority="2548" stopIfTrue="1">
      <formula>AND(S334&lt;&gt;"",R334&lt;1)</formula>
    </cfRule>
    <cfRule type="expression" dxfId="498" priority="2549">
      <formula>AND(S334&lt;&gt;"",R334&gt;=1)</formula>
    </cfRule>
  </conditionalFormatting>
  <conditionalFormatting sqref="L335 O335 Q335 S335 U335 W335">
    <cfRule type="expression" dxfId="497" priority="2543" stopIfTrue="1">
      <formula>L335=""</formula>
    </cfRule>
    <cfRule type="expression" dxfId="496" priority="2544" stopIfTrue="1">
      <formula>L335&lt;=0</formula>
    </cfRule>
    <cfRule type="expression" dxfId="495" priority="2545" stopIfTrue="1">
      <formula>L335&lt;1</formula>
    </cfRule>
    <cfRule type="expression" dxfId="494" priority="2546">
      <formula>L335&gt;=1</formula>
    </cfRule>
  </conditionalFormatting>
  <conditionalFormatting sqref="V335 T335 P335">
    <cfRule type="expression" dxfId="493" priority="2540" stopIfTrue="1">
      <formula>Q335=""</formula>
    </cfRule>
    <cfRule type="expression" dxfId="492" priority="2541" stopIfTrue="1">
      <formula>AND(Q335&lt;&gt;"",P335&lt;1)</formula>
    </cfRule>
    <cfRule type="expression" dxfId="491" priority="2542">
      <formula>AND(Q335&lt;&gt;"",P335&gt;=1)</formula>
    </cfRule>
  </conditionalFormatting>
  <conditionalFormatting sqref="R335">
    <cfRule type="expression" dxfId="490" priority="2537" stopIfTrue="1">
      <formula>S335=""</formula>
    </cfRule>
    <cfRule type="expression" dxfId="489" priority="2538" stopIfTrue="1">
      <formula>AND(S335&lt;&gt;"",R335&lt;1)</formula>
    </cfRule>
    <cfRule type="expression" dxfId="488" priority="2539">
      <formula>AND(S335&lt;&gt;"",R335&gt;=1)</formula>
    </cfRule>
  </conditionalFormatting>
  <conditionalFormatting sqref="M334:N335">
    <cfRule type="expression" dxfId="487" priority="2534" stopIfTrue="1">
      <formula>N334=""</formula>
    </cfRule>
    <cfRule type="expression" dxfId="486" priority="2535" stopIfTrue="1">
      <formula>AND(N334&lt;&gt;"",M334&lt;1)</formula>
    </cfRule>
    <cfRule type="expression" dxfId="485" priority="2536">
      <formula>AND(N334&lt;&gt;"",M334&gt;=1)</formula>
    </cfRule>
  </conditionalFormatting>
  <conditionalFormatting sqref="L185">
    <cfRule type="expression" dxfId="484" priority="2516" stopIfTrue="1">
      <formula>L185=""</formula>
    </cfRule>
    <cfRule type="expression" dxfId="483" priority="2517" stopIfTrue="1">
      <formula>L185&lt;=0</formula>
    </cfRule>
    <cfRule type="expression" dxfId="482" priority="2518" stopIfTrue="1">
      <formula>L185&lt;1</formula>
    </cfRule>
    <cfRule type="expression" dxfId="481" priority="2519">
      <formula>L185&gt;=1</formula>
    </cfRule>
  </conditionalFormatting>
  <conditionalFormatting sqref="O185">
    <cfRule type="expression" dxfId="480" priority="2520" stopIfTrue="1">
      <formula>O185=""</formula>
    </cfRule>
    <cfRule type="expression" dxfId="479" priority="2521" stopIfTrue="1">
      <formula>O185&lt;=0</formula>
    </cfRule>
    <cfRule type="expression" dxfId="478" priority="2522" stopIfTrue="1">
      <formula>O185&lt;1</formula>
    </cfRule>
    <cfRule type="expression" dxfId="477" priority="2523">
      <formula>O185&gt;=1</formula>
    </cfRule>
  </conditionalFormatting>
  <conditionalFormatting sqref="M185">
    <cfRule type="expression" dxfId="476" priority="2513" stopIfTrue="1">
      <formula>N185=""</formula>
    </cfRule>
    <cfRule type="expression" dxfId="475" priority="2514" stopIfTrue="1">
      <formula>AND(N185&lt;&gt;"",M185&lt;1)</formula>
    </cfRule>
    <cfRule type="expression" dxfId="474" priority="2515">
      <formula>AND(N185&lt;&gt;"",M185&gt;=1)</formula>
    </cfRule>
  </conditionalFormatting>
  <conditionalFormatting sqref="W117 U117 S117 Q117">
    <cfRule type="expression" dxfId="473" priority="2506" stopIfTrue="1">
      <formula>Q117=""</formula>
    </cfRule>
    <cfRule type="expression" dxfId="472" priority="2507" stopIfTrue="1">
      <formula>Q117&lt;=0</formula>
    </cfRule>
    <cfRule type="expression" dxfId="471" priority="2508" stopIfTrue="1">
      <formula>Q117&lt;1</formula>
    </cfRule>
    <cfRule type="expression" dxfId="470" priority="2509">
      <formula>Q117&gt;=1</formula>
    </cfRule>
  </conditionalFormatting>
  <conditionalFormatting sqref="R117 V117 T117 P117">
    <cfRule type="expression" dxfId="469" priority="2503" stopIfTrue="1">
      <formula>Q117=""</formula>
    </cfRule>
    <cfRule type="expression" dxfId="468" priority="2504" stopIfTrue="1">
      <formula>AND(Q117&lt;&gt;"",P117&lt;1)</formula>
    </cfRule>
    <cfRule type="expression" dxfId="467" priority="2505">
      <formula>AND(Q117&lt;&gt;"",P117&gt;=1)</formula>
    </cfRule>
  </conditionalFormatting>
  <conditionalFormatting sqref="O117">
    <cfRule type="expression" dxfId="466" priority="2496" stopIfTrue="1">
      <formula>O117=""</formula>
    </cfRule>
    <cfRule type="expression" dxfId="465" priority="2497" stopIfTrue="1">
      <formula>O117&lt;=0</formula>
    </cfRule>
    <cfRule type="expression" dxfId="464" priority="2498" stopIfTrue="1">
      <formula>O117&lt;1</formula>
    </cfRule>
    <cfRule type="expression" dxfId="463" priority="2499">
      <formula>O117&gt;=1</formula>
    </cfRule>
  </conditionalFormatting>
  <conditionalFormatting sqref="L117">
    <cfRule type="expression" dxfId="462" priority="2492" stopIfTrue="1">
      <formula>L117=""</formula>
    </cfRule>
    <cfRule type="expression" dxfId="461" priority="2493" stopIfTrue="1">
      <formula>L117&lt;=0</formula>
    </cfRule>
    <cfRule type="expression" dxfId="460" priority="2494" stopIfTrue="1">
      <formula>L117&lt;1</formula>
    </cfRule>
    <cfRule type="expression" dxfId="459" priority="2495">
      <formula>L117&gt;=1</formula>
    </cfRule>
  </conditionalFormatting>
  <conditionalFormatting sqref="M117">
    <cfRule type="expression" dxfId="458" priority="2489" stopIfTrue="1">
      <formula>N117=""</formula>
    </cfRule>
    <cfRule type="expression" dxfId="457" priority="2490" stopIfTrue="1">
      <formula>AND(N117&lt;&gt;"",M117&lt;1)</formula>
    </cfRule>
    <cfRule type="expression" dxfId="456" priority="2491">
      <formula>AND(N117&lt;&gt;"",M117&gt;=1)</formula>
    </cfRule>
  </conditionalFormatting>
  <conditionalFormatting sqref="Q238 S238 U238 W238">
    <cfRule type="expression" dxfId="455" priority="2482" stopIfTrue="1">
      <formula>Q238=""</formula>
    </cfRule>
    <cfRule type="expression" dxfId="454" priority="2483" stopIfTrue="1">
      <formula>Q238&lt;=0</formula>
    </cfRule>
    <cfRule type="expression" dxfId="453" priority="2484" stopIfTrue="1">
      <formula>Q238&lt;1</formula>
    </cfRule>
    <cfRule type="expression" dxfId="452" priority="2485">
      <formula>Q238&gt;=1</formula>
    </cfRule>
  </conditionalFormatting>
  <conditionalFormatting sqref="P238 T238 V238 R238">
    <cfRule type="expression" dxfId="451" priority="2479" stopIfTrue="1">
      <formula>Q238=""</formula>
    </cfRule>
    <cfRule type="expression" dxfId="450" priority="2480" stopIfTrue="1">
      <formula>AND(Q238&lt;&gt;"",P238&lt;1)</formula>
    </cfRule>
    <cfRule type="expression" dxfId="449" priority="2481">
      <formula>AND(Q238&lt;&gt;"",P238&gt;=1)</formula>
    </cfRule>
  </conditionalFormatting>
  <conditionalFormatting sqref="O238">
    <cfRule type="expression" dxfId="448" priority="2475" stopIfTrue="1">
      <formula>O238=""</formula>
    </cfRule>
    <cfRule type="expression" dxfId="447" priority="2476" stopIfTrue="1">
      <formula>O238&lt;=0</formula>
    </cfRule>
    <cfRule type="expression" dxfId="446" priority="2477" stopIfTrue="1">
      <formula>O238&lt;1</formula>
    </cfRule>
    <cfRule type="expression" dxfId="445" priority="2478">
      <formula>O238&gt;=1</formula>
    </cfRule>
  </conditionalFormatting>
  <conditionalFormatting sqref="L238">
    <cfRule type="expression" dxfId="444" priority="2471" stopIfTrue="1">
      <formula>L238=""</formula>
    </cfRule>
    <cfRule type="expression" dxfId="443" priority="2472" stopIfTrue="1">
      <formula>L238&lt;=0</formula>
    </cfRule>
    <cfRule type="expression" dxfId="442" priority="2473" stopIfTrue="1">
      <formula>L238&lt;1</formula>
    </cfRule>
    <cfRule type="expression" dxfId="441" priority="2474">
      <formula>L238&gt;=1</formula>
    </cfRule>
  </conditionalFormatting>
  <conditionalFormatting sqref="M238:N238">
    <cfRule type="expression" dxfId="440" priority="2468" stopIfTrue="1">
      <formula>N238=""</formula>
    </cfRule>
    <cfRule type="expression" dxfId="439" priority="2469" stopIfTrue="1">
      <formula>AND(N238&lt;&gt;"",M238&lt;1)</formula>
    </cfRule>
    <cfRule type="expression" dxfId="438" priority="2470">
      <formula>AND(N238&lt;&gt;"",M238&gt;=1)</formula>
    </cfRule>
  </conditionalFormatting>
  <conditionalFormatting sqref="Q239 S239 U239 W239">
    <cfRule type="expression" dxfId="437" priority="2464" stopIfTrue="1">
      <formula>Q239=""</formula>
    </cfRule>
    <cfRule type="expression" dxfId="436" priority="2465" stopIfTrue="1">
      <formula>Q239&lt;=0</formula>
    </cfRule>
    <cfRule type="expression" dxfId="435" priority="2466" stopIfTrue="1">
      <formula>Q239&lt;1</formula>
    </cfRule>
    <cfRule type="expression" dxfId="434" priority="2467">
      <formula>Q239&gt;=1</formula>
    </cfRule>
  </conditionalFormatting>
  <conditionalFormatting sqref="P239 T239 V239 R239">
    <cfRule type="expression" dxfId="433" priority="2461" stopIfTrue="1">
      <formula>Q239=""</formula>
    </cfRule>
    <cfRule type="expression" dxfId="432" priority="2462" stopIfTrue="1">
      <formula>AND(Q239&lt;&gt;"",P239&lt;1)</formula>
    </cfRule>
    <cfRule type="expression" dxfId="431" priority="2463">
      <formula>AND(Q239&lt;&gt;"",P239&gt;=1)</formula>
    </cfRule>
  </conditionalFormatting>
  <conditionalFormatting sqref="L239">
    <cfRule type="expression" dxfId="430" priority="2453" stopIfTrue="1">
      <formula>L239=""</formula>
    </cfRule>
    <cfRule type="expression" dxfId="429" priority="2454" stopIfTrue="1">
      <formula>L239&lt;=0</formula>
    </cfRule>
    <cfRule type="expression" dxfId="428" priority="2455" stopIfTrue="1">
      <formula>L239&lt;1</formula>
    </cfRule>
    <cfRule type="expression" dxfId="427" priority="2456">
      <formula>L239&gt;=1</formula>
    </cfRule>
  </conditionalFormatting>
  <conditionalFormatting sqref="L240">
    <cfRule type="expression" dxfId="426" priority="2435" stopIfTrue="1">
      <formula>L240=""</formula>
    </cfRule>
    <cfRule type="expression" dxfId="425" priority="2436" stopIfTrue="1">
      <formula>L240&lt;=0</formula>
    </cfRule>
    <cfRule type="expression" dxfId="424" priority="2437" stopIfTrue="1">
      <formula>L240&lt;1</formula>
    </cfRule>
    <cfRule type="expression" dxfId="423" priority="2438">
      <formula>L240&gt;=1</formula>
    </cfRule>
  </conditionalFormatting>
  <conditionalFormatting sqref="M239:N239">
    <cfRule type="expression" dxfId="422" priority="2450" stopIfTrue="1">
      <formula>N239=""</formula>
    </cfRule>
    <cfRule type="expression" dxfId="421" priority="2451" stopIfTrue="1">
      <formula>AND(N239&lt;&gt;"",M239&lt;1)</formula>
    </cfRule>
    <cfRule type="expression" dxfId="420" priority="2452">
      <formula>AND(N239&lt;&gt;"",M239&gt;=1)</formula>
    </cfRule>
  </conditionalFormatting>
  <conditionalFormatting sqref="O239">
    <cfRule type="expression" dxfId="419" priority="2446" stopIfTrue="1">
      <formula>O239=""</formula>
    </cfRule>
    <cfRule type="expression" dxfId="418" priority="2447" stopIfTrue="1">
      <formula>O239&lt;=0</formula>
    </cfRule>
    <cfRule type="expression" dxfId="417" priority="2448" stopIfTrue="1">
      <formula>O239&lt;1</formula>
    </cfRule>
    <cfRule type="expression" dxfId="416" priority="2449">
      <formula>O239&gt;=1</formula>
    </cfRule>
  </conditionalFormatting>
  <conditionalFormatting sqref="Q240 S240 U240 W240">
    <cfRule type="expression" dxfId="415" priority="2442" stopIfTrue="1">
      <formula>Q240=""</formula>
    </cfRule>
    <cfRule type="expression" dxfId="414" priority="2443" stopIfTrue="1">
      <formula>Q240&lt;=0</formula>
    </cfRule>
    <cfRule type="expression" dxfId="413" priority="2444" stopIfTrue="1">
      <formula>Q240&lt;1</formula>
    </cfRule>
    <cfRule type="expression" dxfId="412" priority="2445">
      <formula>Q240&gt;=1</formula>
    </cfRule>
  </conditionalFormatting>
  <conditionalFormatting sqref="P240 T240 V240 R240">
    <cfRule type="expression" dxfId="411" priority="2439" stopIfTrue="1">
      <formula>Q240=""</formula>
    </cfRule>
    <cfRule type="expression" dxfId="410" priority="2440" stopIfTrue="1">
      <formula>AND(Q240&lt;&gt;"",P240&lt;1)</formula>
    </cfRule>
    <cfRule type="expression" dxfId="409" priority="2441">
      <formula>AND(Q240&lt;&gt;"",P240&gt;=1)</formula>
    </cfRule>
  </conditionalFormatting>
  <conditionalFormatting sqref="O251">
    <cfRule type="expression" dxfId="408" priority="2417" stopIfTrue="1">
      <formula>O251=""</formula>
    </cfRule>
    <cfRule type="expression" dxfId="407" priority="2418" stopIfTrue="1">
      <formula>O251&lt;=0</formula>
    </cfRule>
    <cfRule type="expression" dxfId="406" priority="2419" stopIfTrue="1">
      <formula>O251&lt;1</formula>
    </cfRule>
    <cfRule type="expression" dxfId="405" priority="2420">
      <formula>O251&gt;=1</formula>
    </cfRule>
  </conditionalFormatting>
  <conditionalFormatting sqref="M240:N240">
    <cfRule type="expression" dxfId="404" priority="2432" stopIfTrue="1">
      <formula>N240=""</formula>
    </cfRule>
    <cfRule type="expression" dxfId="403" priority="2433" stopIfTrue="1">
      <formula>AND(N240&lt;&gt;"",M240&lt;1)</formula>
    </cfRule>
    <cfRule type="expression" dxfId="402" priority="2434">
      <formula>AND(N240&lt;&gt;"",M240&gt;=1)</formula>
    </cfRule>
  </conditionalFormatting>
  <conditionalFormatting sqref="O240">
    <cfRule type="expression" dxfId="401" priority="2428" stopIfTrue="1">
      <formula>O240=""</formula>
    </cfRule>
    <cfRule type="expression" dxfId="400" priority="2429" stopIfTrue="1">
      <formula>O240&lt;=0</formula>
    </cfRule>
    <cfRule type="expression" dxfId="399" priority="2430" stopIfTrue="1">
      <formula>O240&lt;1</formula>
    </cfRule>
    <cfRule type="expression" dxfId="398" priority="2431">
      <formula>O240&gt;=1</formula>
    </cfRule>
  </conditionalFormatting>
  <conditionalFormatting sqref="Q251 S251 U251 W251">
    <cfRule type="expression" dxfId="397" priority="2424" stopIfTrue="1">
      <formula>Q251=""</formula>
    </cfRule>
    <cfRule type="expression" dxfId="396" priority="2425" stopIfTrue="1">
      <formula>Q251&lt;=0</formula>
    </cfRule>
    <cfRule type="expression" dxfId="395" priority="2426" stopIfTrue="1">
      <formula>Q251&lt;1</formula>
    </cfRule>
    <cfRule type="expression" dxfId="394" priority="2427">
      <formula>Q251&gt;=1</formula>
    </cfRule>
  </conditionalFormatting>
  <conditionalFormatting sqref="P251 T251 V251 R251">
    <cfRule type="expression" dxfId="393" priority="2421" stopIfTrue="1">
      <formula>Q251=""</formula>
    </cfRule>
    <cfRule type="expression" dxfId="392" priority="2422" stopIfTrue="1">
      <formula>AND(Q251&lt;&gt;"",P251&lt;1)</formula>
    </cfRule>
    <cfRule type="expression" dxfId="391" priority="2423">
      <formula>AND(Q251&lt;&gt;"",P251&gt;=1)</formula>
    </cfRule>
  </conditionalFormatting>
  <conditionalFormatting sqref="O253">
    <cfRule type="expression" dxfId="390" priority="2399" stopIfTrue="1">
      <formula>O253=""</formula>
    </cfRule>
    <cfRule type="expression" dxfId="389" priority="2400" stopIfTrue="1">
      <formula>O253&lt;=0</formula>
    </cfRule>
    <cfRule type="expression" dxfId="388" priority="2401" stopIfTrue="1">
      <formula>O253&lt;1</formula>
    </cfRule>
    <cfRule type="expression" dxfId="387" priority="2402">
      <formula>O253&gt;=1</formula>
    </cfRule>
  </conditionalFormatting>
  <conditionalFormatting sqref="L251">
    <cfRule type="expression" dxfId="386" priority="2413" stopIfTrue="1">
      <formula>L251=""</formula>
    </cfRule>
    <cfRule type="expression" dxfId="385" priority="2414" stopIfTrue="1">
      <formula>L251&lt;=0</formula>
    </cfRule>
    <cfRule type="expression" dxfId="384" priority="2415" stopIfTrue="1">
      <formula>L251&lt;1</formula>
    </cfRule>
    <cfRule type="expression" dxfId="383" priority="2416">
      <formula>L251&gt;=1</formula>
    </cfRule>
  </conditionalFormatting>
  <conditionalFormatting sqref="M251:N251">
    <cfRule type="expression" dxfId="382" priority="2410" stopIfTrue="1">
      <formula>N251=""</formula>
    </cfRule>
    <cfRule type="expression" dxfId="381" priority="2411" stopIfTrue="1">
      <formula>AND(N251&lt;&gt;"",M251&lt;1)</formula>
    </cfRule>
    <cfRule type="expression" dxfId="380" priority="2412">
      <formula>AND(N251&lt;&gt;"",M251&gt;=1)</formula>
    </cfRule>
  </conditionalFormatting>
  <conditionalFormatting sqref="O263">
    <cfRule type="expression" dxfId="379" priority="2356" stopIfTrue="1">
      <formula>O263=""</formula>
    </cfRule>
    <cfRule type="expression" dxfId="378" priority="2357" stopIfTrue="1">
      <formula>O263&lt;=0</formula>
    </cfRule>
    <cfRule type="expression" dxfId="377" priority="2358" stopIfTrue="1">
      <formula>O263&lt;1</formula>
    </cfRule>
    <cfRule type="expression" dxfId="376" priority="2359">
      <formula>O263&gt;=1</formula>
    </cfRule>
  </conditionalFormatting>
  <conditionalFormatting sqref="Q253 S253 U253 W253">
    <cfRule type="expression" dxfId="375" priority="2406" stopIfTrue="1">
      <formula>Q253=""</formula>
    </cfRule>
    <cfRule type="expression" dxfId="374" priority="2407" stopIfTrue="1">
      <formula>Q253&lt;=0</formula>
    </cfRule>
    <cfRule type="expression" dxfId="373" priority="2408" stopIfTrue="1">
      <formula>Q253&lt;1</formula>
    </cfRule>
    <cfRule type="expression" dxfId="372" priority="2409">
      <formula>Q253&gt;=1</formula>
    </cfRule>
  </conditionalFormatting>
  <conditionalFormatting sqref="P253 T253 V253 R253">
    <cfRule type="expression" dxfId="371" priority="2403" stopIfTrue="1">
      <formula>Q253=""</formula>
    </cfRule>
    <cfRule type="expression" dxfId="370" priority="2404" stopIfTrue="1">
      <formula>AND(Q253&lt;&gt;"",P253&lt;1)</formula>
    </cfRule>
    <cfRule type="expression" dxfId="369" priority="2405">
      <formula>AND(Q253&lt;&gt;"",P253&gt;=1)</formula>
    </cfRule>
  </conditionalFormatting>
  <conditionalFormatting sqref="L253">
    <cfRule type="expression" dxfId="368" priority="2395" stopIfTrue="1">
      <formula>L253=""</formula>
    </cfRule>
    <cfRule type="expression" dxfId="367" priority="2396" stopIfTrue="1">
      <formula>L253&lt;=0</formula>
    </cfRule>
    <cfRule type="expression" dxfId="366" priority="2397" stopIfTrue="1">
      <formula>L253&lt;1</formula>
    </cfRule>
    <cfRule type="expression" dxfId="365" priority="2398">
      <formula>L253&gt;=1</formula>
    </cfRule>
  </conditionalFormatting>
  <conditionalFormatting sqref="M253:N253">
    <cfRule type="expression" dxfId="364" priority="2392" stopIfTrue="1">
      <formula>N253=""</formula>
    </cfRule>
    <cfRule type="expression" dxfId="363" priority="2393" stopIfTrue="1">
      <formula>AND(N253&lt;&gt;"",M253&lt;1)</formula>
    </cfRule>
    <cfRule type="expression" dxfId="362" priority="2394">
      <formula>AND(N253&lt;&gt;"",M253&gt;=1)</formula>
    </cfRule>
  </conditionalFormatting>
  <conditionalFormatting sqref="O264">
    <cfRule type="expression" dxfId="361" priority="2338" stopIfTrue="1">
      <formula>O264=""</formula>
    </cfRule>
    <cfRule type="expression" dxfId="360" priority="2339" stopIfTrue="1">
      <formula>O264&lt;=0</formula>
    </cfRule>
    <cfRule type="expression" dxfId="359" priority="2340" stopIfTrue="1">
      <formula>O264&lt;1</formula>
    </cfRule>
    <cfRule type="expression" dxfId="358" priority="2341">
      <formula>O264&gt;=1</formula>
    </cfRule>
  </conditionalFormatting>
  <conditionalFormatting sqref="Q252 S252 U252 W252">
    <cfRule type="expression" dxfId="357" priority="2388" stopIfTrue="1">
      <formula>Q252=""</formula>
    </cfRule>
    <cfRule type="expression" dxfId="356" priority="2389" stopIfTrue="1">
      <formula>Q252&lt;=0</formula>
    </cfRule>
    <cfRule type="expression" dxfId="355" priority="2390" stopIfTrue="1">
      <formula>Q252&lt;1</formula>
    </cfRule>
    <cfRule type="expression" dxfId="354" priority="2391">
      <formula>Q252&gt;=1</formula>
    </cfRule>
  </conditionalFormatting>
  <conditionalFormatting sqref="P252 T252 V252 R252">
    <cfRule type="expression" dxfId="353" priority="2385" stopIfTrue="1">
      <formula>Q252=""</formula>
    </cfRule>
    <cfRule type="expression" dxfId="352" priority="2386" stopIfTrue="1">
      <formula>AND(Q252&lt;&gt;"",P252&lt;1)</formula>
    </cfRule>
    <cfRule type="expression" dxfId="351" priority="2387">
      <formula>AND(Q252&lt;&gt;"",P252&gt;=1)</formula>
    </cfRule>
  </conditionalFormatting>
  <conditionalFormatting sqref="L252">
    <cfRule type="expression" dxfId="350" priority="2377" stopIfTrue="1">
      <formula>L252=""</formula>
    </cfRule>
    <cfRule type="expression" dxfId="349" priority="2378" stopIfTrue="1">
      <formula>L252&lt;=0</formula>
    </cfRule>
    <cfRule type="expression" dxfId="348" priority="2379" stopIfTrue="1">
      <formula>L252&lt;1</formula>
    </cfRule>
    <cfRule type="expression" dxfId="347" priority="2380">
      <formula>L252&gt;=1</formula>
    </cfRule>
  </conditionalFormatting>
  <conditionalFormatting sqref="M252">
    <cfRule type="expression" dxfId="346" priority="2374" stopIfTrue="1">
      <formula>N252=""</formula>
    </cfRule>
    <cfRule type="expression" dxfId="345" priority="2375" stopIfTrue="1">
      <formula>AND(N252&lt;&gt;"",M252&lt;1)</formula>
    </cfRule>
    <cfRule type="expression" dxfId="344" priority="2376">
      <formula>AND(N252&lt;&gt;"",M252&gt;=1)</formula>
    </cfRule>
  </conditionalFormatting>
  <conditionalFormatting sqref="O252">
    <cfRule type="expression" dxfId="343" priority="2370" stopIfTrue="1">
      <formula>O252=""</formula>
    </cfRule>
    <cfRule type="expression" dxfId="342" priority="2371" stopIfTrue="1">
      <formula>O252&lt;=0</formula>
    </cfRule>
    <cfRule type="expression" dxfId="341" priority="2372" stopIfTrue="1">
      <formula>O252&lt;1</formula>
    </cfRule>
    <cfRule type="expression" dxfId="340" priority="2373">
      <formula>O252&gt;=1</formula>
    </cfRule>
  </conditionalFormatting>
  <conditionalFormatting sqref="N252">
    <cfRule type="expression" dxfId="339" priority="2367" stopIfTrue="1">
      <formula>O252=""</formula>
    </cfRule>
    <cfRule type="expression" dxfId="338" priority="2368" stopIfTrue="1">
      <formula>AND(O252&lt;&gt;"",N252&lt;1)</formula>
    </cfRule>
    <cfRule type="expression" dxfId="337" priority="2369">
      <formula>AND(O252&lt;&gt;"",N252&gt;=1)</formula>
    </cfRule>
  </conditionalFormatting>
  <conditionalFormatting sqref="Q263 S263 U263 W263">
    <cfRule type="expression" dxfId="336" priority="2363" stopIfTrue="1">
      <formula>Q263=""</formula>
    </cfRule>
    <cfRule type="expression" dxfId="335" priority="2364" stopIfTrue="1">
      <formula>Q263&lt;=0</formula>
    </cfRule>
    <cfRule type="expression" dxfId="334" priority="2365" stopIfTrue="1">
      <formula>Q263&lt;1</formula>
    </cfRule>
    <cfRule type="expression" dxfId="333" priority="2366">
      <formula>Q263&gt;=1</formula>
    </cfRule>
  </conditionalFormatting>
  <conditionalFormatting sqref="P263 T263 V263 R263">
    <cfRule type="expression" dxfId="332" priority="2360" stopIfTrue="1">
      <formula>Q263=""</formula>
    </cfRule>
    <cfRule type="expression" dxfId="331" priority="2361" stopIfTrue="1">
      <formula>AND(Q263&lt;&gt;"",P263&lt;1)</formula>
    </cfRule>
    <cfRule type="expression" dxfId="330" priority="2362">
      <formula>AND(Q263&lt;&gt;"",P263&gt;=1)</formula>
    </cfRule>
  </conditionalFormatting>
  <conditionalFormatting sqref="O275">
    <cfRule type="expression" dxfId="329" priority="2320" stopIfTrue="1">
      <formula>O275=""</formula>
    </cfRule>
    <cfRule type="expression" dxfId="328" priority="2321" stopIfTrue="1">
      <formula>O275&lt;=0</formula>
    </cfRule>
    <cfRule type="expression" dxfId="327" priority="2322" stopIfTrue="1">
      <formula>O275&lt;1</formula>
    </cfRule>
    <cfRule type="expression" dxfId="326" priority="2323">
      <formula>O275&gt;=1</formula>
    </cfRule>
  </conditionalFormatting>
  <conditionalFormatting sqref="L263">
    <cfRule type="expression" dxfId="325" priority="2352" stopIfTrue="1">
      <formula>L263=""</formula>
    </cfRule>
    <cfRule type="expression" dxfId="324" priority="2353" stopIfTrue="1">
      <formula>L263&lt;=0</formula>
    </cfRule>
    <cfRule type="expression" dxfId="323" priority="2354" stopIfTrue="1">
      <formula>L263&lt;1</formula>
    </cfRule>
    <cfRule type="expression" dxfId="322" priority="2355">
      <formula>L263&gt;=1</formula>
    </cfRule>
  </conditionalFormatting>
  <conditionalFormatting sqref="M263:N263">
    <cfRule type="expression" dxfId="321" priority="2349" stopIfTrue="1">
      <formula>N263=""</formula>
    </cfRule>
    <cfRule type="expression" dxfId="320" priority="2350" stopIfTrue="1">
      <formula>AND(N263&lt;&gt;"",M263&lt;1)</formula>
    </cfRule>
    <cfRule type="expression" dxfId="319" priority="2351">
      <formula>AND(N263&lt;&gt;"",M263&gt;=1)</formula>
    </cfRule>
  </conditionalFormatting>
  <conditionalFormatting sqref="O276">
    <cfRule type="expression" dxfId="318" priority="2302" stopIfTrue="1">
      <formula>O276=""</formula>
    </cfRule>
    <cfRule type="expression" dxfId="317" priority="2303" stopIfTrue="1">
      <formula>O276&lt;=0</formula>
    </cfRule>
    <cfRule type="expression" dxfId="316" priority="2304" stopIfTrue="1">
      <formula>O276&lt;1</formula>
    </cfRule>
    <cfRule type="expression" dxfId="315" priority="2305">
      <formula>O276&gt;=1</formula>
    </cfRule>
  </conditionalFormatting>
  <conditionalFormatting sqref="Q264 S264 U264 W264">
    <cfRule type="expression" dxfId="314" priority="2345" stopIfTrue="1">
      <formula>Q264=""</formula>
    </cfRule>
    <cfRule type="expression" dxfId="313" priority="2346" stopIfTrue="1">
      <formula>Q264&lt;=0</formula>
    </cfRule>
    <cfRule type="expression" dxfId="312" priority="2347" stopIfTrue="1">
      <formula>Q264&lt;1</formula>
    </cfRule>
    <cfRule type="expression" dxfId="311" priority="2348">
      <formula>Q264&gt;=1</formula>
    </cfRule>
  </conditionalFormatting>
  <conditionalFormatting sqref="P264 T264 V264 R264">
    <cfRule type="expression" dxfId="310" priority="2342" stopIfTrue="1">
      <formula>Q264=""</formula>
    </cfRule>
    <cfRule type="expression" dxfId="309" priority="2343" stopIfTrue="1">
      <formula>AND(Q264&lt;&gt;"",P264&lt;1)</formula>
    </cfRule>
    <cfRule type="expression" dxfId="308" priority="2344">
      <formula>AND(Q264&lt;&gt;"",P264&gt;=1)</formula>
    </cfRule>
  </conditionalFormatting>
  <conditionalFormatting sqref="L264">
    <cfRule type="expression" dxfId="307" priority="2334" stopIfTrue="1">
      <formula>L264=""</formula>
    </cfRule>
    <cfRule type="expression" dxfId="306" priority="2335" stopIfTrue="1">
      <formula>L264&lt;=0</formula>
    </cfRule>
    <cfRule type="expression" dxfId="305" priority="2336" stopIfTrue="1">
      <formula>L264&lt;1</formula>
    </cfRule>
    <cfRule type="expression" dxfId="304" priority="2337">
      <formula>L264&gt;=1</formula>
    </cfRule>
  </conditionalFormatting>
  <conditionalFormatting sqref="M264:N264">
    <cfRule type="expression" dxfId="303" priority="2331" stopIfTrue="1">
      <formula>N264=""</formula>
    </cfRule>
    <cfRule type="expression" dxfId="302" priority="2332" stopIfTrue="1">
      <formula>AND(N264&lt;&gt;"",M264&lt;1)</formula>
    </cfRule>
    <cfRule type="expression" dxfId="301" priority="2333">
      <formula>AND(N264&lt;&gt;"",M264&gt;=1)</formula>
    </cfRule>
  </conditionalFormatting>
  <conditionalFormatting sqref="Q275 S275 U275 W275">
    <cfRule type="expression" dxfId="300" priority="2327" stopIfTrue="1">
      <formula>Q275=""</formula>
    </cfRule>
    <cfRule type="expression" dxfId="299" priority="2328" stopIfTrue="1">
      <formula>Q275&lt;=0</formula>
    </cfRule>
    <cfRule type="expression" dxfId="298" priority="2329" stopIfTrue="1">
      <formula>Q275&lt;1</formula>
    </cfRule>
    <cfRule type="expression" dxfId="297" priority="2330">
      <formula>Q275&gt;=1</formula>
    </cfRule>
  </conditionalFormatting>
  <conditionalFormatting sqref="P275 T275 V275 R275">
    <cfRule type="expression" dxfId="296" priority="2324" stopIfTrue="1">
      <formula>Q275=""</formula>
    </cfRule>
    <cfRule type="expression" dxfId="295" priority="2325" stopIfTrue="1">
      <formula>AND(Q275&lt;&gt;"",P275&lt;1)</formula>
    </cfRule>
    <cfRule type="expression" dxfId="294" priority="2326">
      <formula>AND(Q275&lt;&gt;"",P275&gt;=1)</formula>
    </cfRule>
  </conditionalFormatting>
  <conditionalFormatting sqref="O277">
    <cfRule type="expression" dxfId="293" priority="2284" stopIfTrue="1">
      <formula>O277=""</formula>
    </cfRule>
    <cfRule type="expression" dxfId="292" priority="2285" stopIfTrue="1">
      <formula>O277&lt;=0</formula>
    </cfRule>
    <cfRule type="expression" dxfId="291" priority="2286" stopIfTrue="1">
      <formula>O277&lt;1</formula>
    </cfRule>
    <cfRule type="expression" dxfId="290" priority="2287">
      <formula>O277&gt;=1</formula>
    </cfRule>
  </conditionalFormatting>
  <conditionalFormatting sqref="L275">
    <cfRule type="expression" dxfId="289" priority="2316" stopIfTrue="1">
      <formula>L275=""</formula>
    </cfRule>
    <cfRule type="expression" dxfId="288" priority="2317" stopIfTrue="1">
      <formula>L275&lt;=0</formula>
    </cfRule>
    <cfRule type="expression" dxfId="287" priority="2318" stopIfTrue="1">
      <formula>L275&lt;1</formula>
    </cfRule>
    <cfRule type="expression" dxfId="286" priority="2319">
      <formula>L275&gt;=1</formula>
    </cfRule>
  </conditionalFormatting>
  <conditionalFormatting sqref="M275:N275">
    <cfRule type="expression" dxfId="285" priority="2313" stopIfTrue="1">
      <formula>N275=""</formula>
    </cfRule>
    <cfRule type="expression" dxfId="284" priority="2314" stopIfTrue="1">
      <formula>AND(N275&lt;&gt;"",M275&lt;1)</formula>
    </cfRule>
    <cfRule type="expression" dxfId="283" priority="2315">
      <formula>AND(N275&lt;&gt;"",M275&gt;=1)</formula>
    </cfRule>
  </conditionalFormatting>
  <conditionalFormatting sqref="Q276 S276 U276 W276">
    <cfRule type="expression" dxfId="282" priority="2309" stopIfTrue="1">
      <formula>Q276=""</formula>
    </cfRule>
    <cfRule type="expression" dxfId="281" priority="2310" stopIfTrue="1">
      <formula>Q276&lt;=0</formula>
    </cfRule>
    <cfRule type="expression" dxfId="280" priority="2311" stopIfTrue="1">
      <formula>Q276&lt;1</formula>
    </cfRule>
    <cfRule type="expression" dxfId="279" priority="2312">
      <formula>Q276&gt;=1</formula>
    </cfRule>
  </conditionalFormatting>
  <conditionalFormatting sqref="P276 T276 V276 R276">
    <cfRule type="expression" dxfId="278" priority="2306" stopIfTrue="1">
      <formula>Q276=""</formula>
    </cfRule>
    <cfRule type="expression" dxfId="277" priority="2307" stopIfTrue="1">
      <formula>AND(Q276&lt;&gt;"",P276&lt;1)</formula>
    </cfRule>
    <cfRule type="expression" dxfId="276" priority="2308">
      <formula>AND(Q276&lt;&gt;"",P276&gt;=1)</formula>
    </cfRule>
  </conditionalFormatting>
  <conditionalFormatting sqref="L276">
    <cfRule type="expression" dxfId="275" priority="2298" stopIfTrue="1">
      <formula>L276=""</formula>
    </cfRule>
    <cfRule type="expression" dxfId="274" priority="2299" stopIfTrue="1">
      <formula>L276&lt;=0</formula>
    </cfRule>
    <cfRule type="expression" dxfId="273" priority="2300" stopIfTrue="1">
      <formula>L276&lt;1</formula>
    </cfRule>
    <cfRule type="expression" dxfId="272" priority="2301">
      <formula>L276&gt;=1</formula>
    </cfRule>
  </conditionalFormatting>
  <conditionalFormatting sqref="M276:N276">
    <cfRule type="expression" dxfId="271" priority="2295" stopIfTrue="1">
      <formula>N276=""</formula>
    </cfRule>
    <cfRule type="expression" dxfId="270" priority="2296" stopIfTrue="1">
      <formula>AND(N276&lt;&gt;"",M276&lt;1)</formula>
    </cfRule>
    <cfRule type="expression" dxfId="269" priority="2297">
      <formula>AND(N276&lt;&gt;"",M276&gt;=1)</formula>
    </cfRule>
  </conditionalFormatting>
  <conditionalFormatting sqref="Q277 S277 U277 W277">
    <cfRule type="expression" dxfId="268" priority="2291" stopIfTrue="1">
      <formula>Q277=""</formula>
    </cfRule>
    <cfRule type="expression" dxfId="267" priority="2292" stopIfTrue="1">
      <formula>Q277&lt;=0</formula>
    </cfRule>
    <cfRule type="expression" dxfId="266" priority="2293" stopIfTrue="1">
      <formula>Q277&lt;1</formula>
    </cfRule>
    <cfRule type="expression" dxfId="265" priority="2294">
      <formula>Q277&gt;=1</formula>
    </cfRule>
  </conditionalFormatting>
  <conditionalFormatting sqref="P277 T277 V277 R277">
    <cfRule type="expression" dxfId="264" priority="2288" stopIfTrue="1">
      <formula>Q277=""</formula>
    </cfRule>
    <cfRule type="expression" dxfId="263" priority="2289" stopIfTrue="1">
      <formula>AND(Q277&lt;&gt;"",P277&lt;1)</formula>
    </cfRule>
    <cfRule type="expression" dxfId="262" priority="2290">
      <formula>AND(Q277&lt;&gt;"",P277&gt;=1)</formula>
    </cfRule>
  </conditionalFormatting>
  <conditionalFormatting sqref="L277">
    <cfRule type="expression" dxfId="261" priority="2280" stopIfTrue="1">
      <formula>L277=""</formula>
    </cfRule>
    <cfRule type="expression" dxfId="260" priority="2281" stopIfTrue="1">
      <formula>L277&lt;=0</formula>
    </cfRule>
    <cfRule type="expression" dxfId="259" priority="2282" stopIfTrue="1">
      <formula>L277&lt;1</formula>
    </cfRule>
    <cfRule type="expression" dxfId="258" priority="2283">
      <formula>L277&gt;=1</formula>
    </cfRule>
  </conditionalFormatting>
  <conditionalFormatting sqref="M277:N277">
    <cfRule type="expression" dxfId="257" priority="2277" stopIfTrue="1">
      <formula>N277=""</formula>
    </cfRule>
    <cfRule type="expression" dxfId="256" priority="2278" stopIfTrue="1">
      <formula>AND(N277&lt;&gt;"",M277&lt;1)</formula>
    </cfRule>
    <cfRule type="expression" dxfId="255" priority="2279">
      <formula>AND(N277&lt;&gt;"",M277&gt;=1)</formula>
    </cfRule>
  </conditionalFormatting>
  <conditionalFormatting sqref="O150">
    <cfRule type="expression" dxfId="254" priority="2231" stopIfTrue="1">
      <formula>O150=""</formula>
    </cfRule>
    <cfRule type="expression" dxfId="253" priority="2232" stopIfTrue="1">
      <formula>O150&lt;=0</formula>
    </cfRule>
    <cfRule type="expression" dxfId="252" priority="2233" stopIfTrue="1">
      <formula>O150&lt;1</formula>
    </cfRule>
    <cfRule type="expression" dxfId="251" priority="2234">
      <formula>O150&gt;=1</formula>
    </cfRule>
  </conditionalFormatting>
  <conditionalFormatting sqref="O190">
    <cfRule type="expression" dxfId="250" priority="2223" stopIfTrue="1">
      <formula>O190=""</formula>
    </cfRule>
    <cfRule type="expression" dxfId="249" priority="2224" stopIfTrue="1">
      <formula>O190&lt;=0</formula>
    </cfRule>
    <cfRule type="expression" dxfId="248" priority="2225" stopIfTrue="1">
      <formula>O190&lt;1</formula>
    </cfRule>
    <cfRule type="expression" dxfId="247" priority="2226">
      <formula>O190&gt;=1</formula>
    </cfRule>
  </conditionalFormatting>
  <conditionalFormatting sqref="O191">
    <cfRule type="expression" dxfId="246" priority="2219" stopIfTrue="1">
      <formula>O191=""</formula>
    </cfRule>
    <cfRule type="expression" dxfId="245" priority="2220" stopIfTrue="1">
      <formula>O191&lt;=0</formula>
    </cfRule>
    <cfRule type="expression" dxfId="244" priority="2221" stopIfTrue="1">
      <formula>O191&lt;1</formula>
    </cfRule>
    <cfRule type="expression" dxfId="243" priority="2222">
      <formula>O191&gt;=1</formula>
    </cfRule>
  </conditionalFormatting>
  <conditionalFormatting sqref="O193">
    <cfRule type="expression" dxfId="242" priority="2215" stopIfTrue="1">
      <formula>O193=""</formula>
    </cfRule>
    <cfRule type="expression" dxfId="241" priority="2216" stopIfTrue="1">
      <formula>O193&lt;=0</formula>
    </cfRule>
    <cfRule type="expression" dxfId="240" priority="2217" stopIfTrue="1">
      <formula>O193&lt;1</formula>
    </cfRule>
    <cfRule type="expression" dxfId="239" priority="2218">
      <formula>O193&gt;=1</formula>
    </cfRule>
  </conditionalFormatting>
  <conditionalFormatting sqref="O194">
    <cfRule type="expression" dxfId="238" priority="2211" stopIfTrue="1">
      <formula>O194=""</formula>
    </cfRule>
    <cfRule type="expression" dxfId="237" priority="2212" stopIfTrue="1">
      <formula>O194&lt;=0</formula>
    </cfRule>
    <cfRule type="expression" dxfId="236" priority="2213" stopIfTrue="1">
      <formula>O194&lt;1</formula>
    </cfRule>
    <cfRule type="expression" dxfId="235" priority="2214">
      <formula>O194&gt;=1</formula>
    </cfRule>
  </conditionalFormatting>
  <conditionalFormatting sqref="O192">
    <cfRule type="expression" dxfId="234" priority="2207" stopIfTrue="1">
      <formula>O192=""</formula>
    </cfRule>
    <cfRule type="expression" dxfId="233" priority="2208" stopIfTrue="1">
      <formula>O192&lt;=0</formula>
    </cfRule>
    <cfRule type="expression" dxfId="232" priority="2209" stopIfTrue="1">
      <formula>O192&lt;1</formula>
    </cfRule>
    <cfRule type="expression" dxfId="231" priority="2210">
      <formula>O192&gt;=1</formula>
    </cfRule>
  </conditionalFormatting>
  <conditionalFormatting sqref="O115">
    <cfRule type="expression" dxfId="230" priority="2203" stopIfTrue="1">
      <formula>O115=""</formula>
    </cfRule>
    <cfRule type="expression" dxfId="229" priority="2204" stopIfTrue="1">
      <formula>O115&lt;=0</formula>
    </cfRule>
    <cfRule type="expression" dxfId="228" priority="2205" stopIfTrue="1">
      <formula>O115&lt;1</formula>
    </cfRule>
    <cfRule type="expression" dxfId="227" priority="2206">
      <formula>O115&gt;=1</formula>
    </cfRule>
  </conditionalFormatting>
  <conditionalFormatting sqref="O114">
    <cfRule type="expression" dxfId="226" priority="2199" stopIfTrue="1">
      <formula>O114=""</formula>
    </cfRule>
    <cfRule type="expression" dxfId="225" priority="2200" stopIfTrue="1">
      <formula>O114&lt;=0</formula>
    </cfRule>
    <cfRule type="expression" dxfId="224" priority="2201" stopIfTrue="1">
      <formula>O114&lt;1</formula>
    </cfRule>
    <cfRule type="expression" dxfId="223" priority="2202">
      <formula>O114&gt;=1</formula>
    </cfRule>
  </conditionalFormatting>
  <conditionalFormatting sqref="O113">
    <cfRule type="expression" dxfId="222" priority="2195" stopIfTrue="1">
      <formula>O113=""</formula>
    </cfRule>
    <cfRule type="expression" dxfId="221" priority="2196" stopIfTrue="1">
      <formula>O113&lt;=0</formula>
    </cfRule>
    <cfRule type="expression" dxfId="220" priority="2197" stopIfTrue="1">
      <formula>O113&lt;1</formula>
    </cfRule>
    <cfRule type="expression" dxfId="219" priority="2198">
      <formula>O113&gt;=1</formula>
    </cfRule>
  </conditionalFormatting>
  <conditionalFormatting sqref="N26">
    <cfRule type="expression" dxfId="218" priority="2180" stopIfTrue="1">
      <formula>O26=""</formula>
    </cfRule>
    <cfRule type="expression" dxfId="217" priority="2181" stopIfTrue="1">
      <formula>AND(O26&lt;&gt;"",N26&lt;1)</formula>
    </cfRule>
    <cfRule type="expression" dxfId="216" priority="2182">
      <formula>AND(O26&lt;&gt;"",N26&gt;=1)</formula>
    </cfRule>
  </conditionalFormatting>
  <conditionalFormatting sqref="N95">
    <cfRule type="expression" dxfId="215" priority="2063" stopIfTrue="1">
      <formula>O95=""</formula>
    </cfRule>
    <cfRule type="expression" dxfId="214" priority="2064" stopIfTrue="1">
      <formula>AND(O95&lt;&gt;"",N95&lt;1)</formula>
    </cfRule>
    <cfRule type="expression" dxfId="213" priority="2065">
      <formula>AND(O95&lt;&gt;"",N95&gt;=1)</formula>
    </cfRule>
  </conditionalFormatting>
  <conditionalFormatting sqref="N97">
    <cfRule type="expression" dxfId="212" priority="2057" stopIfTrue="1">
      <formula>O97=""</formula>
    </cfRule>
    <cfRule type="expression" dxfId="211" priority="2058" stopIfTrue="1">
      <formula>AND(O97&lt;&gt;"",N97&lt;1)</formula>
    </cfRule>
    <cfRule type="expression" dxfId="210" priority="2059">
      <formula>AND(O97&lt;&gt;"",N97&gt;=1)</formula>
    </cfRule>
  </conditionalFormatting>
  <conditionalFormatting sqref="N149">
    <cfRule type="expression" dxfId="209" priority="1979" stopIfTrue="1">
      <formula>O149=""</formula>
    </cfRule>
    <cfRule type="expression" dxfId="208" priority="1980" stopIfTrue="1">
      <formula>AND(O149&lt;&gt;"",N149&lt;1)</formula>
    </cfRule>
    <cfRule type="expression" dxfId="207" priority="1981">
      <formula>AND(O149&lt;&gt;"",N149&gt;=1)</formula>
    </cfRule>
  </conditionalFormatting>
  <conditionalFormatting sqref="N158">
    <cfRule type="expression" dxfId="206" priority="1955" stopIfTrue="1">
      <formula>O158=""</formula>
    </cfRule>
    <cfRule type="expression" dxfId="205" priority="1956" stopIfTrue="1">
      <formula>AND(O158&lt;&gt;"",N158&lt;1)</formula>
    </cfRule>
    <cfRule type="expression" dxfId="204" priority="1957">
      <formula>AND(O158&lt;&gt;"",N158&gt;=1)</formula>
    </cfRule>
  </conditionalFormatting>
  <conditionalFormatting sqref="N165">
    <cfRule type="expression" dxfId="203" priority="1943" stopIfTrue="1">
      <formula>O165=""</formula>
    </cfRule>
    <cfRule type="expression" dxfId="202" priority="1944" stopIfTrue="1">
      <formula>AND(O165&lt;&gt;"",N165&lt;1)</formula>
    </cfRule>
    <cfRule type="expression" dxfId="201" priority="1945">
      <formula>AND(O165&lt;&gt;"",N165&gt;=1)</formula>
    </cfRule>
  </conditionalFormatting>
  <conditionalFormatting sqref="N234">
    <cfRule type="expression" dxfId="200" priority="1793" stopIfTrue="1">
      <formula>O234=""</formula>
    </cfRule>
    <cfRule type="expression" dxfId="199" priority="1794" stopIfTrue="1">
      <formula>AND(O234&lt;&gt;"",N234&lt;1)</formula>
    </cfRule>
    <cfRule type="expression" dxfId="198" priority="1795">
      <formula>AND(O234&lt;&gt;"",N234&gt;=1)</formula>
    </cfRule>
  </conditionalFormatting>
  <conditionalFormatting sqref="N327">
    <cfRule type="expression" dxfId="197" priority="1646" stopIfTrue="1">
      <formula>O327=""</formula>
    </cfRule>
    <cfRule type="expression" dxfId="196" priority="1647" stopIfTrue="1">
      <formula>AND(O327&lt;&gt;"",N327&lt;1)</formula>
    </cfRule>
    <cfRule type="expression" dxfId="195" priority="1648">
      <formula>AND(O327&lt;&gt;"",N327&gt;=1)</formula>
    </cfRule>
  </conditionalFormatting>
  <conditionalFormatting sqref="N328">
    <cfRule type="expression" dxfId="194" priority="1643" stopIfTrue="1">
      <formula>O328=""</formula>
    </cfRule>
    <cfRule type="expression" dxfId="193" priority="1644" stopIfTrue="1">
      <formula>AND(O328&lt;&gt;"",N328&lt;1)</formula>
    </cfRule>
    <cfRule type="expression" dxfId="192" priority="1645">
      <formula>AND(O328&lt;&gt;"",N328&gt;=1)</formula>
    </cfRule>
  </conditionalFormatting>
  <conditionalFormatting sqref="N348">
    <cfRule type="expression" dxfId="191" priority="1619" stopIfTrue="1">
      <formula>O348=""</formula>
    </cfRule>
    <cfRule type="expression" dxfId="190" priority="1620" stopIfTrue="1">
      <formula>AND(O348&lt;&gt;"",N348&lt;1)</formula>
    </cfRule>
    <cfRule type="expression" dxfId="189" priority="1621">
      <formula>AND(O348&lt;&gt;"",N348&gt;=1)</formula>
    </cfRule>
  </conditionalFormatting>
  <conditionalFormatting sqref="N361">
    <cfRule type="expression" dxfId="188" priority="1613" stopIfTrue="1">
      <formula>O361=""</formula>
    </cfRule>
    <cfRule type="expression" dxfId="187" priority="1614" stopIfTrue="1">
      <formula>AND(O361&lt;&gt;"",N361&lt;1)</formula>
    </cfRule>
    <cfRule type="expression" dxfId="186" priority="1615">
      <formula>AND(O361&lt;&gt;"",N361&gt;=1)</formula>
    </cfRule>
  </conditionalFormatting>
  <conditionalFormatting sqref="N336">
    <cfRule type="expression" dxfId="185" priority="1585" stopIfTrue="1">
      <formula>O336=""</formula>
    </cfRule>
    <cfRule type="expression" dxfId="184" priority="1586" stopIfTrue="1">
      <formula>AND(O336&lt;&gt;"",N336&lt;1)</formula>
    </cfRule>
    <cfRule type="expression" dxfId="183" priority="1587">
      <formula>AND(O336&lt;&gt;"",N336&gt;=1)</formula>
    </cfRule>
  </conditionalFormatting>
  <conditionalFormatting sqref="O151">
    <cfRule type="expression" dxfId="182" priority="1581" stopIfTrue="1">
      <formula>O151=""</formula>
    </cfRule>
    <cfRule type="expression" dxfId="181" priority="1582" stopIfTrue="1">
      <formula>O151&lt;=0</formula>
    </cfRule>
    <cfRule type="expression" dxfId="180" priority="1583" stopIfTrue="1">
      <formula>O151&lt;1</formula>
    </cfRule>
    <cfRule type="expression" dxfId="179" priority="1584">
      <formula>O151&gt;=1</formula>
    </cfRule>
  </conditionalFormatting>
  <conditionalFormatting sqref="O152">
    <cfRule type="expression" dxfId="178" priority="1577" stopIfTrue="1">
      <formula>O152=""</formula>
    </cfRule>
    <cfRule type="expression" dxfId="177" priority="1578" stopIfTrue="1">
      <formula>O152&lt;=0</formula>
    </cfRule>
    <cfRule type="expression" dxfId="176" priority="1579" stopIfTrue="1">
      <formula>O152&lt;1</formula>
    </cfRule>
    <cfRule type="expression" dxfId="175" priority="1580">
      <formula>O152&gt;=1</formula>
    </cfRule>
  </conditionalFormatting>
  <conditionalFormatting sqref="O153">
    <cfRule type="expression" dxfId="174" priority="1573" stopIfTrue="1">
      <formula>O153=""</formula>
    </cfRule>
    <cfRule type="expression" dxfId="173" priority="1574" stopIfTrue="1">
      <formula>O153&lt;=0</formula>
    </cfRule>
    <cfRule type="expression" dxfId="172" priority="1575" stopIfTrue="1">
      <formula>O153&lt;1</formula>
    </cfRule>
    <cfRule type="expression" dxfId="171" priority="1576">
      <formula>O153&gt;=1</formula>
    </cfRule>
  </conditionalFormatting>
  <conditionalFormatting sqref="O154">
    <cfRule type="expression" dxfId="170" priority="1569" stopIfTrue="1">
      <formula>O154=""</formula>
    </cfRule>
    <cfRule type="expression" dxfId="169" priority="1570" stopIfTrue="1">
      <formula>O154&lt;=0</formula>
    </cfRule>
    <cfRule type="expression" dxfId="168" priority="1571" stopIfTrue="1">
      <formula>O154&lt;1</formula>
    </cfRule>
    <cfRule type="expression" dxfId="167" priority="1572">
      <formula>O154&gt;=1</formula>
    </cfRule>
  </conditionalFormatting>
  <conditionalFormatting sqref="O155">
    <cfRule type="expression" dxfId="166" priority="1565" stopIfTrue="1">
      <formula>O155=""</formula>
    </cfRule>
    <cfRule type="expression" dxfId="165" priority="1566" stopIfTrue="1">
      <formula>O155&lt;=0</formula>
    </cfRule>
    <cfRule type="expression" dxfId="164" priority="1567" stopIfTrue="1">
      <formula>O155&lt;1</formula>
    </cfRule>
    <cfRule type="expression" dxfId="163" priority="1568">
      <formula>O155&gt;=1</formula>
    </cfRule>
  </conditionalFormatting>
  <conditionalFormatting sqref="O156">
    <cfRule type="expression" dxfId="162" priority="1561" stopIfTrue="1">
      <formula>O156=""</formula>
    </cfRule>
    <cfRule type="expression" dxfId="161" priority="1562" stopIfTrue="1">
      <formula>O156&lt;=0</formula>
    </cfRule>
    <cfRule type="expression" dxfId="160" priority="1563" stopIfTrue="1">
      <formula>O156&lt;1</formula>
    </cfRule>
    <cfRule type="expression" dxfId="159" priority="1564">
      <formula>O156&gt;=1</formula>
    </cfRule>
  </conditionalFormatting>
  <conditionalFormatting sqref="O279">
    <cfRule type="expression" dxfId="158" priority="1557" stopIfTrue="1">
      <formula>O279=""</formula>
    </cfRule>
    <cfRule type="expression" dxfId="157" priority="1558" stopIfTrue="1">
      <formula>O279&lt;=0</formula>
    </cfRule>
    <cfRule type="expression" dxfId="156" priority="1559" stopIfTrue="1">
      <formula>O279&lt;1</formula>
    </cfRule>
    <cfRule type="expression" dxfId="155" priority="1560">
      <formula>O279&gt;=1</formula>
    </cfRule>
  </conditionalFormatting>
  <conditionalFormatting sqref="O280">
    <cfRule type="expression" dxfId="154" priority="1553" stopIfTrue="1">
      <formula>O280=""</formula>
    </cfRule>
    <cfRule type="expression" dxfId="153" priority="1554" stopIfTrue="1">
      <formula>O280&lt;=0</formula>
    </cfRule>
    <cfRule type="expression" dxfId="152" priority="1555" stopIfTrue="1">
      <formula>O280&lt;1</formula>
    </cfRule>
    <cfRule type="expression" dxfId="151" priority="1556">
      <formula>O280&gt;=1</formula>
    </cfRule>
  </conditionalFormatting>
  <conditionalFormatting sqref="O281">
    <cfRule type="expression" dxfId="150" priority="1549" stopIfTrue="1">
      <formula>O281=""</formula>
    </cfRule>
    <cfRule type="expression" dxfId="149" priority="1550" stopIfTrue="1">
      <formula>O281&lt;=0</formula>
    </cfRule>
    <cfRule type="expression" dxfId="148" priority="1551" stopIfTrue="1">
      <formula>O281&lt;1</formula>
    </cfRule>
    <cfRule type="expression" dxfId="147" priority="1552">
      <formula>O281&gt;=1</formula>
    </cfRule>
  </conditionalFormatting>
  <conditionalFormatting sqref="O282">
    <cfRule type="expression" dxfId="146" priority="1545" stopIfTrue="1">
      <formula>O282=""</formula>
    </cfRule>
    <cfRule type="expression" dxfId="145" priority="1546" stopIfTrue="1">
      <formula>O282&lt;=0</formula>
    </cfRule>
    <cfRule type="expression" dxfId="144" priority="1547" stopIfTrue="1">
      <formula>O282&lt;1</formula>
    </cfRule>
    <cfRule type="expression" dxfId="143" priority="1548">
      <formula>O282&gt;=1</formula>
    </cfRule>
  </conditionalFormatting>
  <conditionalFormatting sqref="O283">
    <cfRule type="expression" dxfId="142" priority="1541" stopIfTrue="1">
      <formula>O283=""</formula>
    </cfRule>
    <cfRule type="expression" dxfId="141" priority="1542" stopIfTrue="1">
      <formula>O283&lt;=0</formula>
    </cfRule>
    <cfRule type="expression" dxfId="140" priority="1543" stopIfTrue="1">
      <formula>O283&lt;1</formula>
    </cfRule>
    <cfRule type="expression" dxfId="139" priority="1544">
      <formula>O283&gt;=1</formula>
    </cfRule>
  </conditionalFormatting>
  <conditionalFormatting sqref="O284">
    <cfRule type="expression" dxfId="138" priority="1537" stopIfTrue="1">
      <formula>O284=""</formula>
    </cfRule>
    <cfRule type="expression" dxfId="137" priority="1538" stopIfTrue="1">
      <formula>O284&lt;=0</formula>
    </cfRule>
    <cfRule type="expression" dxfId="136" priority="1539" stopIfTrue="1">
      <formula>O284&lt;1</formula>
    </cfRule>
    <cfRule type="expression" dxfId="135" priority="1540">
      <formula>O284&gt;=1</formula>
    </cfRule>
  </conditionalFormatting>
  <conditionalFormatting sqref="O307">
    <cfRule type="expression" dxfId="134" priority="1533" stopIfTrue="1">
      <formula>O307=""</formula>
    </cfRule>
    <cfRule type="expression" dxfId="133" priority="1534" stopIfTrue="1">
      <formula>O307&lt;=0</formula>
    </cfRule>
    <cfRule type="expression" dxfId="132" priority="1535" stopIfTrue="1">
      <formula>O307&lt;1</formula>
    </cfRule>
    <cfRule type="expression" dxfId="131" priority="1536">
      <formula>O307&gt;=1</formula>
    </cfRule>
  </conditionalFormatting>
  <conditionalFormatting sqref="O37:O38">
    <cfRule type="expression" dxfId="130" priority="1529" stopIfTrue="1">
      <formula>O37=""</formula>
    </cfRule>
    <cfRule type="expression" dxfId="129" priority="1530" stopIfTrue="1">
      <formula>O37&lt;=0</formula>
    </cfRule>
    <cfRule type="expression" dxfId="128" priority="1531" stopIfTrue="1">
      <formula>O37&lt;1</formula>
    </cfRule>
    <cfRule type="expression" dxfId="127" priority="1532">
      <formula>O37&gt;=1</formula>
    </cfRule>
  </conditionalFormatting>
  <conditionalFormatting sqref="O327">
    <cfRule type="expression" dxfId="126" priority="1525" stopIfTrue="1">
      <formula>O327=""</formula>
    </cfRule>
    <cfRule type="expression" dxfId="125" priority="1526" stopIfTrue="1">
      <formula>O327&lt;=0</formula>
    </cfRule>
    <cfRule type="expression" dxfId="124" priority="1527" stopIfTrue="1">
      <formula>O327&lt;1</formula>
    </cfRule>
    <cfRule type="expression" dxfId="123" priority="1528">
      <formula>O327&gt;=1</formula>
    </cfRule>
  </conditionalFormatting>
  <conditionalFormatting sqref="O328">
    <cfRule type="expression" dxfId="122" priority="1521" stopIfTrue="1">
      <formula>O328=""</formula>
    </cfRule>
    <cfRule type="expression" dxfId="121" priority="1522" stopIfTrue="1">
      <formula>O328&lt;=0</formula>
    </cfRule>
    <cfRule type="expression" dxfId="120" priority="1523" stopIfTrue="1">
      <formula>O328&lt;1</formula>
    </cfRule>
    <cfRule type="expression" dxfId="119" priority="1524">
      <formula>O328&gt;=1</formula>
    </cfRule>
  </conditionalFormatting>
  <conditionalFormatting sqref="N170">
    <cfRule type="expression" dxfId="118" priority="1401" stopIfTrue="1">
      <formula>O170=""</formula>
    </cfRule>
    <cfRule type="expression" dxfId="117" priority="1402" stopIfTrue="1">
      <formula>AND(O170&lt;&gt;"",N170&lt;1)</formula>
    </cfRule>
    <cfRule type="expression" dxfId="116" priority="1403">
      <formula>AND(O170&lt;&gt;"",N170&gt;=1)</formula>
    </cfRule>
  </conditionalFormatting>
  <conditionalFormatting sqref="N329">
    <cfRule type="expression" dxfId="115" priority="1362" stopIfTrue="1">
      <formula>O329=""</formula>
    </cfRule>
    <cfRule type="expression" dxfId="114" priority="1363" stopIfTrue="1">
      <formula>AND(O329&lt;&gt;"",N329&lt;1)</formula>
    </cfRule>
    <cfRule type="expression" dxfId="113" priority="1364">
      <formula>AND(O329&lt;&gt;"",N329&gt;=1)</formula>
    </cfRule>
  </conditionalFormatting>
  <conditionalFormatting sqref="O159">
    <cfRule type="expression" dxfId="112" priority="1343" stopIfTrue="1">
      <formula>O159=""</formula>
    </cfRule>
    <cfRule type="expression" dxfId="111" priority="1344" stopIfTrue="1">
      <formula>O159&lt;=0</formula>
    </cfRule>
    <cfRule type="expression" dxfId="110" priority="1345" stopIfTrue="1">
      <formula>O159&lt;1</formula>
    </cfRule>
    <cfRule type="expression" dxfId="109" priority="1346">
      <formula>O159&gt;=1</formula>
    </cfRule>
  </conditionalFormatting>
  <conditionalFormatting sqref="L159">
    <cfRule type="expression" dxfId="108" priority="1339" stopIfTrue="1">
      <formula>L159=""</formula>
    </cfRule>
    <cfRule type="expression" dxfId="107" priority="1340" stopIfTrue="1">
      <formula>L159&lt;=0</formula>
    </cfRule>
    <cfRule type="expression" dxfId="106" priority="1341" stopIfTrue="1">
      <formula>L159&lt;1</formula>
    </cfRule>
    <cfRule type="expression" dxfId="105" priority="1342">
      <formula>L159&gt;=1</formula>
    </cfRule>
  </conditionalFormatting>
  <conditionalFormatting sqref="M159">
    <cfRule type="expression" dxfId="104" priority="1336" stopIfTrue="1">
      <formula>N159=""</formula>
    </cfRule>
    <cfRule type="expression" dxfId="103" priority="1337" stopIfTrue="1">
      <formula>AND(N159&lt;&gt;"",M159&lt;1)</formula>
    </cfRule>
    <cfRule type="expression" dxfId="102" priority="1338">
      <formula>AND(N159&lt;&gt;"",M159&gt;=1)</formula>
    </cfRule>
  </conditionalFormatting>
  <conditionalFormatting sqref="L215 O215 W215 U215 S215 Q215">
    <cfRule type="expression" dxfId="101" priority="1319" stopIfTrue="1">
      <formula>L215=""</formula>
    </cfRule>
    <cfRule type="expression" dxfId="100" priority="1320" stopIfTrue="1">
      <formula>L215&lt;=0</formula>
    </cfRule>
    <cfRule type="expression" dxfId="99" priority="1321" stopIfTrue="1">
      <formula>L215&lt;1</formula>
    </cfRule>
    <cfRule type="expression" dxfId="98" priority="1322">
      <formula>L215&gt;=1</formula>
    </cfRule>
  </conditionalFormatting>
  <conditionalFormatting sqref="R215 V215 T215 P215">
    <cfRule type="expression" dxfId="97" priority="1316" stopIfTrue="1">
      <formula>Q215=""</formula>
    </cfRule>
    <cfRule type="expression" dxfId="96" priority="1317" stopIfTrue="1">
      <formula>AND(Q215&lt;&gt;"",P215&lt;1)</formula>
    </cfRule>
    <cfRule type="expression" dxfId="95" priority="1318">
      <formula>AND(Q215&lt;&gt;"",P215&gt;=1)</formula>
    </cfRule>
  </conditionalFormatting>
  <conditionalFormatting sqref="M215">
    <cfRule type="expression" dxfId="94" priority="1313" stopIfTrue="1">
      <formula>N215=""</formula>
    </cfRule>
    <cfRule type="expression" dxfId="93" priority="1314" stopIfTrue="1">
      <formula>AND(N215&lt;&gt;"",M215&lt;1)</formula>
    </cfRule>
    <cfRule type="expression" dxfId="92" priority="1315">
      <formula>AND(N215&lt;&gt;"",M215&gt;=1)</formula>
    </cfRule>
  </conditionalFormatting>
  <conditionalFormatting sqref="N215">
    <cfRule type="expression" dxfId="91" priority="1310" stopIfTrue="1">
      <formula>O215=""</formula>
    </cfRule>
    <cfRule type="expression" dxfId="90" priority="1311" stopIfTrue="1">
      <formula>AND(O215&lt;&gt;"",N215&lt;1)</formula>
    </cfRule>
    <cfRule type="expression" dxfId="89" priority="1312">
      <formula>AND(O215&lt;&gt;"",N215&gt;=1)</formula>
    </cfRule>
  </conditionalFormatting>
  <conditionalFormatting sqref="O198">
    <cfRule type="expression" dxfId="88" priority="1306" stopIfTrue="1">
      <formula>O198=""</formula>
    </cfRule>
    <cfRule type="expression" dxfId="87" priority="1307" stopIfTrue="1">
      <formula>O198&lt;=0</formula>
    </cfRule>
    <cfRule type="expression" dxfId="86" priority="1308" stopIfTrue="1">
      <formula>O198&lt;1</formula>
    </cfRule>
    <cfRule type="expression" dxfId="85" priority="1309">
      <formula>O198&gt;=1</formula>
    </cfRule>
  </conditionalFormatting>
  <conditionalFormatting sqref="O199">
    <cfRule type="expression" dxfId="84" priority="1302" stopIfTrue="1">
      <formula>O199=""</formula>
    </cfRule>
    <cfRule type="expression" dxfId="83" priority="1303" stopIfTrue="1">
      <formula>O199&lt;=0</formula>
    </cfRule>
    <cfRule type="expression" dxfId="82" priority="1304" stopIfTrue="1">
      <formula>O199&lt;1</formula>
    </cfRule>
    <cfRule type="expression" dxfId="81" priority="1305">
      <formula>O199&gt;=1</formula>
    </cfRule>
  </conditionalFormatting>
  <conditionalFormatting sqref="O200">
    <cfRule type="expression" dxfId="80" priority="1298" stopIfTrue="1">
      <formula>O200=""</formula>
    </cfRule>
    <cfRule type="expression" dxfId="79" priority="1299" stopIfTrue="1">
      <formula>O200&lt;=0</formula>
    </cfRule>
    <cfRule type="expression" dxfId="78" priority="1300" stopIfTrue="1">
      <formula>O200&lt;1</formula>
    </cfRule>
    <cfRule type="expression" dxfId="77" priority="1301">
      <formula>O200&gt;=1</formula>
    </cfRule>
  </conditionalFormatting>
  <conditionalFormatting sqref="O201">
    <cfRule type="expression" dxfId="76" priority="1294" stopIfTrue="1">
      <formula>O201=""</formula>
    </cfRule>
    <cfRule type="expression" dxfId="75" priority="1295" stopIfTrue="1">
      <formula>O201&lt;=0</formula>
    </cfRule>
    <cfRule type="expression" dxfId="74" priority="1296" stopIfTrue="1">
      <formula>O201&lt;1</formula>
    </cfRule>
    <cfRule type="expression" dxfId="73" priority="1297">
      <formula>O201&gt;=1</formula>
    </cfRule>
  </conditionalFormatting>
  <conditionalFormatting sqref="O202">
    <cfRule type="expression" dxfId="72" priority="1290" stopIfTrue="1">
      <formula>O202=""</formula>
    </cfRule>
    <cfRule type="expression" dxfId="71" priority="1291" stopIfTrue="1">
      <formula>O202&lt;=0</formula>
    </cfRule>
    <cfRule type="expression" dxfId="70" priority="1292" stopIfTrue="1">
      <formula>O202&lt;1</formula>
    </cfRule>
    <cfRule type="expression" dxfId="69" priority="1293">
      <formula>O202&gt;=1</formula>
    </cfRule>
  </conditionalFormatting>
  <conditionalFormatting sqref="O203">
    <cfRule type="expression" dxfId="68" priority="1286" stopIfTrue="1">
      <formula>O203=""</formula>
    </cfRule>
    <cfRule type="expression" dxfId="67" priority="1287" stopIfTrue="1">
      <formula>O203&lt;=0</formula>
    </cfRule>
    <cfRule type="expression" dxfId="66" priority="1288" stopIfTrue="1">
      <formula>O203&lt;1</formula>
    </cfRule>
    <cfRule type="expression" dxfId="65" priority="1289">
      <formula>O203&gt;=1</formula>
    </cfRule>
  </conditionalFormatting>
  <conditionalFormatting sqref="N86">
    <cfRule type="expression" dxfId="64" priority="1169" stopIfTrue="1">
      <formula>O86=""</formula>
    </cfRule>
    <cfRule type="expression" dxfId="63" priority="1170" stopIfTrue="1">
      <formula>AND(O86&lt;&gt;"",N86&lt;1)</formula>
    </cfRule>
    <cfRule type="expression" dxfId="62" priority="1171">
      <formula>AND(O86&lt;&gt;"",N86&gt;=1)</formula>
    </cfRule>
  </conditionalFormatting>
  <conditionalFormatting sqref="N313">
    <cfRule type="expression" dxfId="61" priority="668" stopIfTrue="1">
      <formula>O313=""</formula>
    </cfRule>
    <cfRule type="expression" dxfId="60" priority="669" stopIfTrue="1">
      <formula>AND(O313&lt;&gt;"",N313&lt;1)</formula>
    </cfRule>
    <cfRule type="expression" dxfId="59" priority="670">
      <formula>AND(O313&lt;&gt;"",N313&gt;=1)</formula>
    </cfRule>
  </conditionalFormatting>
  <conditionalFormatting sqref="N380">
    <cfRule type="expression" dxfId="58" priority="78" stopIfTrue="1">
      <formula>O380=""</formula>
    </cfRule>
    <cfRule type="expression" dxfId="57" priority="79" stopIfTrue="1">
      <formula>AND(O380&lt;&gt;"",N380&lt;1)</formula>
    </cfRule>
    <cfRule type="expression" dxfId="56" priority="80">
      <formula>AND(O380&lt;&gt;"",N380&gt;=1)</formula>
    </cfRule>
  </conditionalFormatting>
  <conditionalFormatting sqref="N382">
    <cfRule type="expression" dxfId="55" priority="75" stopIfTrue="1">
      <formula>O382=""</formula>
    </cfRule>
    <cfRule type="expression" dxfId="54" priority="76" stopIfTrue="1">
      <formula>AND(O382&lt;&gt;"",N382&lt;1)</formula>
    </cfRule>
    <cfRule type="expression" dxfId="53" priority="77">
      <formula>AND(O382&lt;&gt;"",N382&gt;=1)</formula>
    </cfRule>
  </conditionalFormatting>
  <conditionalFormatting sqref="N383">
    <cfRule type="expression" dxfId="52" priority="72" stopIfTrue="1">
      <formula>O383=""</formula>
    </cfRule>
    <cfRule type="expression" dxfId="51" priority="73" stopIfTrue="1">
      <formula>AND(O383&lt;&gt;"",N383&lt;1)</formula>
    </cfRule>
    <cfRule type="expression" dxfId="50" priority="74">
      <formula>AND(O383&lt;&gt;"",N383&gt;=1)</formula>
    </cfRule>
  </conditionalFormatting>
  <conditionalFormatting sqref="N394 N392 N389:N390 N385:N387 N365:N372 N363 N350:N357 N340:N346 N337 N330:N333 N318 N309:N311 N306:N307 N304 N295:N302 N286:N293 N278:N284 N268:N271 N255:N260 N241:N247 N218:N221 N216 N206:N212 N197:N203 N188:N194 N185 N177:N183 N171:N173 N169 N162:N163 N159:N160 N150:N156 N140:N147 N132:N138 N129 N121:N127 N117 N96 N94 N88:N89 N85 N76:N79 N68:N73 N57:N64 N49:N55 N43:N46 N35:N38 N14:N17 N223:N224">
    <cfRule type="expression" dxfId="49" priority="48" stopIfTrue="1">
      <formula>O14=""</formula>
    </cfRule>
    <cfRule type="expression" dxfId="48" priority="49" stopIfTrue="1">
      <formula>AND(O14&lt;&gt;"",N14&lt;1)</formula>
    </cfRule>
    <cfRule type="expression" dxfId="47" priority="50">
      <formula>AND(O14&lt;&gt;"",N14&gt;=1)</formula>
    </cfRule>
  </conditionalFormatting>
  <conditionalFormatting sqref="O219:O221">
    <cfRule type="expression" dxfId="46" priority="44" stopIfTrue="1">
      <formula>O219=""</formula>
    </cfRule>
    <cfRule type="expression" dxfId="45" priority="45" stopIfTrue="1">
      <formula>O219&lt;=0</formula>
    </cfRule>
    <cfRule type="expression" dxfId="44" priority="46" stopIfTrue="1">
      <formula>O219&lt;1</formula>
    </cfRule>
    <cfRule type="expression" dxfId="43" priority="47">
      <formula>O219&gt;=1</formula>
    </cfRule>
  </conditionalFormatting>
  <conditionalFormatting sqref="L222 W222 U222 S222 Q222">
    <cfRule type="expression" dxfId="42" priority="40" stopIfTrue="1">
      <formula>L222=""</formula>
    </cfRule>
    <cfRule type="expression" dxfId="41" priority="41" stopIfTrue="1">
      <formula>L222&lt;=0</formula>
    </cfRule>
    <cfRule type="expression" dxfId="40" priority="42" stopIfTrue="1">
      <formula>L222&lt;1</formula>
    </cfRule>
    <cfRule type="expression" dxfId="39" priority="43">
      <formula>L222&gt;=1</formula>
    </cfRule>
  </conditionalFormatting>
  <conditionalFormatting sqref="R222 V222 T222 P222">
    <cfRule type="expression" dxfId="38" priority="37" stopIfTrue="1">
      <formula>Q222=""</formula>
    </cfRule>
    <cfRule type="expression" dxfId="37" priority="38" stopIfTrue="1">
      <formula>AND(Q222&lt;&gt;"",P222&lt;1)</formula>
    </cfRule>
    <cfRule type="expression" dxfId="36" priority="39">
      <formula>AND(Q222&lt;&gt;"",P222&gt;=1)</formula>
    </cfRule>
  </conditionalFormatting>
  <conditionalFormatting sqref="M222">
    <cfRule type="expression" dxfId="35" priority="34" stopIfTrue="1">
      <formula>N222=""</formula>
    </cfRule>
    <cfRule type="expression" dxfId="34" priority="35" stopIfTrue="1">
      <formula>AND(N222&lt;&gt;"",M222&lt;1)</formula>
    </cfRule>
    <cfRule type="expression" dxfId="33" priority="36">
      <formula>AND(N222&lt;&gt;"",M222&gt;=1)</formula>
    </cfRule>
  </conditionalFormatting>
  <conditionalFormatting sqref="N222">
    <cfRule type="expression" dxfId="32" priority="31" stopIfTrue="1">
      <formula>O222=""</formula>
    </cfRule>
    <cfRule type="expression" dxfId="31" priority="32" stopIfTrue="1">
      <formula>AND(O222&lt;&gt;"",N222&lt;1)</formula>
    </cfRule>
    <cfRule type="expression" dxfId="30" priority="33">
      <formula>AND(O222&lt;&gt;"",N222&gt;=1)</formula>
    </cfRule>
  </conditionalFormatting>
  <conditionalFormatting sqref="O222">
    <cfRule type="expression" dxfId="29" priority="27" stopIfTrue="1">
      <formula>O222=""</formula>
    </cfRule>
    <cfRule type="expression" dxfId="28" priority="28" stopIfTrue="1">
      <formula>O222&lt;=0</formula>
    </cfRule>
    <cfRule type="expression" dxfId="27" priority="29" stopIfTrue="1">
      <formula>O222&lt;1</formula>
    </cfRule>
    <cfRule type="expression" dxfId="26" priority="30">
      <formula>O222&gt;=1</formula>
    </cfRule>
  </conditionalFormatting>
  <conditionalFormatting sqref="L218">
    <cfRule type="expression" dxfId="25" priority="23" stopIfTrue="1">
      <formula>L218=""</formula>
    </cfRule>
    <cfRule type="expression" dxfId="24" priority="24" stopIfTrue="1">
      <formula>L218&lt;=0</formula>
    </cfRule>
    <cfRule type="expression" dxfId="23" priority="25" stopIfTrue="1">
      <formula>L218&lt;1</formula>
    </cfRule>
    <cfRule type="expression" dxfId="22" priority="26">
      <formula>L218&gt;=1</formula>
    </cfRule>
  </conditionalFormatting>
  <conditionalFormatting sqref="Q396 S396 U396 W396 O396">
    <cfRule type="expression" dxfId="21" priority="19" stopIfTrue="1">
      <formula>O396=""</formula>
    </cfRule>
    <cfRule type="expression" dxfId="20" priority="20" stopIfTrue="1">
      <formula>O396&lt;=0</formula>
    </cfRule>
    <cfRule type="expression" dxfId="19" priority="21" stopIfTrue="1">
      <formula>O396&lt;1</formula>
    </cfRule>
    <cfRule type="expression" dxfId="18" priority="22">
      <formula>O396&gt;=1</formula>
    </cfRule>
  </conditionalFormatting>
  <conditionalFormatting sqref="V396 T396 P396 R396">
    <cfRule type="expression" dxfId="17" priority="16" stopIfTrue="1">
      <formula>Q396=""</formula>
    </cfRule>
    <cfRule type="expression" dxfId="16" priority="17" stopIfTrue="1">
      <formula>AND(Q396&lt;&gt;"",P396&lt;1)</formula>
    </cfRule>
    <cfRule type="expression" dxfId="15" priority="18">
      <formula>AND(Q396&lt;&gt;"",P396&gt;=1)</formula>
    </cfRule>
  </conditionalFormatting>
  <conditionalFormatting sqref="N396">
    <cfRule type="expression" dxfId="14" priority="13" stopIfTrue="1">
      <formula>O396=""</formula>
    </cfRule>
    <cfRule type="expression" dxfId="13" priority="14" stopIfTrue="1">
      <formula>AND(O396&lt;&gt;"",N396&lt;1)</formula>
    </cfRule>
    <cfRule type="expression" dxfId="12" priority="15">
      <formula>AND(O396&lt;&gt;"",N396&gt;=1)</formula>
    </cfRule>
  </conditionalFormatting>
  <conditionalFormatting sqref="L396">
    <cfRule type="expression" dxfId="11" priority="9" stopIfTrue="1">
      <formula>L396=""</formula>
    </cfRule>
    <cfRule type="expression" dxfId="10" priority="10" stopIfTrue="1">
      <formula>L396&lt;=0</formula>
    </cfRule>
    <cfRule type="expression" dxfId="9" priority="11" stopIfTrue="1">
      <formula>L396&lt;1</formula>
    </cfRule>
    <cfRule type="expression" dxfId="8" priority="12">
      <formula>L396&gt;=1</formula>
    </cfRule>
  </conditionalFormatting>
  <conditionalFormatting sqref="L396">
    <cfRule type="expression" dxfId="7" priority="5" stopIfTrue="1">
      <formula>L396=""</formula>
    </cfRule>
    <cfRule type="expression" dxfId="6" priority="6" stopIfTrue="1">
      <formula>L396&lt;=0</formula>
    </cfRule>
    <cfRule type="expression" dxfId="5" priority="7" stopIfTrue="1">
      <formula>L396&lt;1</formula>
    </cfRule>
    <cfRule type="expression" dxfId="4" priority="8">
      <formula>L396&gt;=1</formula>
    </cfRule>
  </conditionalFormatting>
  <conditionalFormatting sqref="O368:O372">
    <cfRule type="expression" dxfId="3" priority="1" stopIfTrue="1">
      <formula>O368=""</formula>
    </cfRule>
    <cfRule type="expression" dxfId="2" priority="2" stopIfTrue="1">
      <formula>O368&lt;=0</formula>
    </cfRule>
    <cfRule type="expression" dxfId="1" priority="3" stopIfTrue="1">
      <formula>O368&lt;1</formula>
    </cfRule>
    <cfRule type="expression" dxfId="0" priority="4">
      <formula>O368&gt;=1</formula>
    </cfRule>
  </conditionalFormatting>
  <dataValidations count="8">
    <dataValidation type="list" allowBlank="1" showInputMessage="1" showErrorMessage="1" sqref="M316 M323 M359 M362 M376 M319 L31 L65 L39 L56 L47 W13:W17 S13:S17 Q13:Q17 U13:U17 O13:O17 Q19:Q314 W316:W378 U316:U378 Q316:Q378 W380:W397 S316:S378 O19:O314 W19:W314 S19:S314 U19:U314 U380:U397 Q380:Q397 S380:S397 O380:O397 O316:O378" xr:uid="{00000000-0002-0000-0100-000000000000}">
      <formula1>"0%,10%,20%,30%,40%,50%,60%,70%,80%,90%,100%"</formula1>
    </dataValidation>
    <dataValidation type="list" allowBlank="1" showInputMessage="1" showErrorMessage="1" sqref="L316 L319 L323 L359 L362 L376 V13:V17 P13:P17 T13:T17 P19:P314 V316:V378 T316:T378 P316:P378 V19:V314 T19:T314 V380:V397 P380:P397 T380:T397" xr:uid="{00000000-0002-0000-0100-000001000000}">
      <formula1>"1,2"</formula1>
    </dataValidation>
    <dataValidation type="list" allowBlank="1" showInputMessage="1" showErrorMessage="1" sqref="N18:N25 N39:N42 N27:N34 N47:N48 N395:N396" xr:uid="{00000000-0002-0000-0100-000002000000}">
      <formula1>"6,6MT1,6MT2,6MT3,7,7MT1,7MT2,7MT3,8,8MT1,8MT2,8MT3,9,10"</formula1>
    </dataValidation>
    <dataValidation type="list" allowBlank="1" showInputMessage="1" showErrorMessage="1" sqref="N87 N213:N214 N225:N233 N217 N166:N168 N204:N205 N195:N196 N186:N187 N184 N174:N176 N90:N93 N319:N326 N314:N317 N393 N391 N388 N384 N381 N373:N379 N364 N362 N347 N338:N339 N358:N360 N349 N312 N308 N305 N303 N294 N285 N272:N277 N261:N267 N248:N254 N235:N240 N334:N336 N164 N161 N157 N148 N139 N130:N131 N128 N118:N120 N98:N116" xr:uid="{00000000-0002-0000-0100-000003000000}">
      <formula1>$A$4:$A$32</formula1>
    </dataValidation>
    <dataValidation type="list" allowBlank="1" showInputMessage="1" showErrorMessage="1" sqref="N348 N26 N149 N215 N234 N158 N165 N327:N329 N170 N95 N361 N97" xr:uid="{00000000-0002-0000-0100-000004000000}">
      <formula1>"6,6MT1,6MT2,6MT3,7,7MT1,7MT2,7MT3,8,8MT1,8MT2,8MT3,9,9MT1,9MT2,9MT3,10,10MT1,10MT2,10MT3,11,11MT1,11MT2,11MT3,12,12MT1,12MT2,12MT3,13,13MT1,13MT2,13MT3"</formula1>
    </dataValidation>
    <dataValidation type="list" allowBlank="1" showInputMessage="1" showErrorMessage="1" sqref="N80:N84 N74:N75 N65:N67" xr:uid="{00000000-0002-0000-0100-000005000000}">
      <formula1>$A$4:$A$38</formula1>
    </dataValidation>
    <dataValidation type="list" allowBlank="1" showInputMessage="1" showErrorMessage="1" sqref="N313 N86" xr:uid="{00000000-0002-0000-0100-000006000000}">
      <formula1>"6,6MT1,6MT2,6MT3,7,7MT1,7MT2,7MT3,8,8MT1,8MT2,8MT3,9,9MT1,9MT2,9MT3,10,10MT1,10MT2,10MT3,11,11MT1,11MT2,11MT3,12,12MT1,12MT2,12MT3,13,13MT1,13MT2,13MT3,14,14MT1,14MT2,14MT3"</formula1>
    </dataValidation>
    <dataValidation type="list" allowBlank="1" showInputMessage="1" showErrorMessage="1" errorTitle="Is the WP item a test case?" error="Set to capital Y if the WP item is a test case else leave empty." sqref="B12:B397" xr:uid="{00000000-0002-0000-0100-000007000000}">
      <formula1>"Y"</formula1>
    </dataValidation>
  </dataValidations>
  <hyperlinks>
    <hyperlink ref="F5" r:id="rId1" xr:uid="{00000000-0004-0000-0100-000000000000}"/>
    <hyperlink ref="F4"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#REF!</xm:f>
          </x14:formula1>
          <xm:sqref>N56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RF Tx Rx Range 2</vt:lpstr>
      <vt:lpstr>'RF Tx Rx Range 2'!OLE_LINK16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2017-10-20T09:29:38Z</dcterms:created>
  <dcterms:modified xsi:type="dcterms:W3CDTF">2023-03-14T10:24:59Z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(3)5TXQryCJsR5DbVaoqMen24NUroVdgwZBiB/N3Td4CDBUu1ZspWoEDbSOKQ6n4u4BvHcv3Wnw
j+SbhTdaJiW2MCdKzhwsKMnMiXveRXhNHi7wff7EOkp4dU1oC/D8KTPnk/HCC7QLHuFFthUr
7ZsfTUNiXQXtVlk2RpmmmNelWuqECb25ewXafZVNcrdQjWBK+OvKR9f9KhzJq40ib0yX4Ozl
U4jXrB6WLEKcsUeLwY</vt:lpwstr>
  </property>
  <property fmtid="{D5CDD505-2E9C-101B-9397-08002B2CF9AE}" pid="3" name="_2015_ms_pID_7253431">
    <vt:lpwstr>/kvqqmeOp7ZzQ9W4tUX/i417NsRlhZwScAffixNck+IuN8JEiAHYWd
mPmjREgEwR037EZ38iGlVHe+CGywKFFBj7jq9RuFJ2xqnYESHyZHQsIgw9gZBE/4ByAWB17S
PTKMdbk+YkajxITbBcc8jOKGizHCDKa1vRyW3AbJaYoin7Au7k62/MnJNxgqGzT6Jqpd6K2u
PWjghpKEPM4eYG25t3wzXoC8xOf7WYJTLosv</vt:lpwstr>
  </property>
  <property fmtid="{D5CDD505-2E9C-101B-9397-08002B2CF9AE}" pid="4" name="_2015_ms_pID_7253432">
    <vt:lpwstr>Nw==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1645859780</vt:lpwstr>
  </property>
</Properties>
</file>